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herzig/SynologyDrive/Pos Doc IMB/papers/papers in progress/Tobias-pet arachnid envenomations/for submission/"/>
    </mc:Choice>
  </mc:AlternateContent>
  <xr:revisionPtr revIDLastSave="0" documentId="13_ncr:1_{D487A99C-B2C3-FE43-B338-1D0D1F3CD982}" xr6:coauthVersionLast="45" xr6:coauthVersionMax="45" xr10:uidLastSave="{00000000-0000-0000-0000-000000000000}"/>
  <bookViews>
    <workbookView xWindow="2040" yWindow="840" windowWidth="32300" windowHeight="21140" tabRatio="733" xr2:uid="{46FE27C9-C5B2-3D42-9E8A-03E80544FE3B}"/>
  </bookViews>
  <sheets>
    <sheet name="symptoms for 335 cases" sheetId="12" r:id="rId1"/>
    <sheet name="popularity vs cases" sheetId="11" r:id="rId2"/>
  </sheets>
  <definedNames>
    <definedName name="_xlnm._FilterDatabase" localSheetId="0">'symptoms for 335 cases'!$A$1:$AX$353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2" i="12" l="1"/>
  <c r="Q41" i="11" l="1"/>
  <c r="L76" i="11"/>
  <c r="K76" i="11"/>
  <c r="AB60" i="12" l="1"/>
  <c r="G341" i="12" l="1"/>
  <c r="AD341" i="12"/>
  <c r="AE341" i="12"/>
  <c r="AP341" i="12"/>
  <c r="AQ341" i="12"/>
  <c r="O341" i="12"/>
  <c r="V341" i="12"/>
  <c r="W341" i="12"/>
  <c r="T341" i="12"/>
  <c r="U341" i="12"/>
  <c r="AN341" i="12"/>
  <c r="X341" i="12"/>
  <c r="Y341" i="12"/>
  <c r="AL341" i="12"/>
  <c r="AM341" i="12"/>
  <c r="AR341" i="12"/>
  <c r="AS341" i="12"/>
  <c r="AJ341" i="12"/>
  <c r="AK341" i="12"/>
  <c r="AG341" i="12"/>
  <c r="Z341" i="12"/>
  <c r="AA341" i="12"/>
  <c r="P341" i="12"/>
  <c r="AC341" i="12"/>
  <c r="L341" i="12"/>
  <c r="AO341" i="12"/>
  <c r="AF341" i="12"/>
  <c r="AI341" i="12"/>
  <c r="S341" i="12"/>
  <c r="Q341" i="12"/>
  <c r="R341" i="12"/>
  <c r="M341" i="12"/>
  <c r="H341" i="12"/>
  <c r="J341" i="12"/>
  <c r="I341" i="12"/>
  <c r="AT341" i="12"/>
  <c r="AH341" i="12"/>
  <c r="K341" i="12"/>
  <c r="N341" i="12"/>
  <c r="AU341" i="12"/>
  <c r="AV341" i="12"/>
  <c r="AW341" i="12"/>
  <c r="AX341" i="12"/>
  <c r="B341" i="12"/>
  <c r="C342" i="12" s="1"/>
  <c r="AB341" i="12"/>
  <c r="D342" i="12"/>
  <c r="B342" i="12" s="1"/>
  <c r="E342" i="12" s="1"/>
  <c r="G60" i="12"/>
  <c r="AD60" i="12"/>
  <c r="AE60" i="12"/>
  <c r="AP60" i="12"/>
  <c r="AQ60" i="12"/>
  <c r="O60" i="12"/>
  <c r="V60" i="12"/>
  <c r="W60" i="12"/>
  <c r="T60" i="12"/>
  <c r="U60" i="12"/>
  <c r="AN60" i="12"/>
  <c r="X60" i="12"/>
  <c r="Y60" i="12"/>
  <c r="AL60" i="12"/>
  <c r="AM60" i="12"/>
  <c r="AR60" i="12"/>
  <c r="AS60" i="12"/>
  <c r="AJ60" i="12"/>
  <c r="AK60" i="12"/>
  <c r="AG60" i="12"/>
  <c r="Z60" i="12"/>
  <c r="AA60" i="12"/>
  <c r="P60" i="12"/>
  <c r="AC60" i="12"/>
  <c r="L60" i="12"/>
  <c r="AO60" i="12"/>
  <c r="AF60" i="12"/>
  <c r="AI60" i="12"/>
  <c r="S60" i="12"/>
  <c r="Q60" i="12"/>
  <c r="R60" i="12"/>
  <c r="M60" i="12"/>
  <c r="H60" i="12"/>
  <c r="J60" i="12"/>
  <c r="I60" i="12"/>
  <c r="AT60" i="12"/>
  <c r="AH60" i="12"/>
  <c r="K60" i="12"/>
  <c r="N60" i="12"/>
  <c r="AU60" i="12"/>
  <c r="AV60" i="12"/>
  <c r="AW60" i="12"/>
  <c r="AX60" i="12"/>
  <c r="E61" i="12"/>
  <c r="B60" i="12"/>
  <c r="C61" i="12" s="1"/>
  <c r="D61" i="12"/>
  <c r="AB342" i="12" l="1"/>
  <c r="AB61" i="12"/>
  <c r="AX61" i="12"/>
  <c r="AN61" i="12"/>
  <c r="H61" i="12"/>
  <c r="Z61" i="12"/>
  <c r="AC342" i="12"/>
  <c r="AL342" i="12"/>
  <c r="AD342" i="12"/>
  <c r="P342" i="12"/>
  <c r="AI61" i="12"/>
  <c r="T342" i="12"/>
  <c r="AP61" i="12"/>
  <c r="AU342" i="12"/>
  <c r="H342" i="12"/>
  <c r="AF61" i="12"/>
  <c r="AS61" i="12"/>
  <c r="AQ61" i="12"/>
  <c r="AF342" i="12"/>
  <c r="W342" i="12"/>
  <c r="AO342" i="12"/>
  <c r="O342" i="12"/>
  <c r="L342" i="12"/>
  <c r="I61" i="12"/>
  <c r="AD61" i="12"/>
  <c r="AW342" i="12"/>
  <c r="Z342" i="12"/>
  <c r="Q61" i="12"/>
  <c r="AL61" i="12"/>
  <c r="Y61" i="12"/>
  <c r="AR342" i="12"/>
  <c r="AK342" i="12"/>
  <c r="AW61" i="12"/>
  <c r="U61" i="12"/>
  <c r="AV61" i="12"/>
  <c r="R61" i="12"/>
  <c r="T61" i="12"/>
  <c r="K342" i="12"/>
  <c r="AM342" i="12"/>
  <c r="W61" i="12"/>
  <c r="AT342" i="12"/>
  <c r="N342" i="12"/>
  <c r="R342" i="12"/>
  <c r="M61" i="12"/>
  <c r="AU61" i="12"/>
  <c r="AG61" i="12"/>
  <c r="AN342" i="12"/>
  <c r="G342" i="12"/>
  <c r="L61" i="12"/>
  <c r="Y342" i="12"/>
  <c r="AX342" i="12"/>
  <c r="J342" i="12"/>
  <c r="AA342" i="12"/>
  <c r="X342" i="12"/>
  <c r="AC61" i="12"/>
  <c r="S61" i="12"/>
  <c r="AK61" i="12"/>
  <c r="V61" i="12"/>
  <c r="P61" i="12"/>
  <c r="N61" i="12"/>
  <c r="AH342" i="12"/>
  <c r="U342" i="12"/>
  <c r="AV342" i="12"/>
  <c r="O61" i="12"/>
  <c r="Q342" i="12"/>
  <c r="AG342" i="12"/>
  <c r="V342" i="12"/>
  <c r="S342" i="12"/>
  <c r="AI342" i="12"/>
  <c r="AT61" i="12"/>
  <c r="AO61" i="12"/>
  <c r="AR61" i="12"/>
  <c r="AJ61" i="12"/>
  <c r="AE61" i="12"/>
  <c r="M342" i="12"/>
  <c r="AJ342" i="12"/>
  <c r="AQ342" i="12"/>
  <c r="K61" i="12"/>
  <c r="AH61" i="12"/>
  <c r="AM61" i="12"/>
  <c r="G61" i="12"/>
  <c r="J61" i="12"/>
  <c r="AA61" i="12"/>
  <c r="X61" i="12"/>
  <c r="AS342" i="12"/>
  <c r="AP342" i="12"/>
  <c r="AE342" i="12"/>
  <c r="L3" i="11" l="1"/>
  <c r="L72" i="11" l="1"/>
  <c r="L71" i="11"/>
  <c r="L70" i="11"/>
  <c r="L69" i="11"/>
  <c r="L68" i="11"/>
  <c r="L67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50" i="11"/>
  <c r="L49" i="11"/>
  <c r="L48" i="11"/>
  <c r="L47" i="11"/>
  <c r="L46" i="11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P41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Q4" i="11"/>
  <c r="Q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Volker Herzig</author>
  </authors>
  <commentList>
    <comment ref="B43" authorId="0" shapeId="0" xr:uid="{A4883AC6-A9CD-5941-BF79-03FC62DE4E3F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</t>
        </r>
      </text>
    </comment>
    <comment ref="C43" authorId="0" shapeId="0" xr:uid="{554ED11A-85D2-DD42-A398-51B636215B45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</t>
        </r>
      </text>
    </comment>
    <comment ref="B56" authorId="0" shapeId="0" xr:uid="{45C3A491-1F51-364C-8958-D8E8098DF3FE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incidents, including about 5 that happened in West Africa</t>
        </r>
      </text>
    </comment>
    <comment ref="C56" authorId="0" shapeId="0" xr:uid="{4569ABD5-55D6-8A46-B644-50960A009C6E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incidents, including about 5 that happened in West Africa</t>
        </r>
      </text>
    </comment>
    <comment ref="B58" authorId="0" shapeId="0" xr:uid="{86D2AA60-CA11-A446-B845-49F12864E30E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incidents, including about 3 that happened in North Africa and Israel. All from S. maurus fuscus and S. maurus palmatus</t>
        </r>
      </text>
    </comment>
    <comment ref="C58" authorId="0" shapeId="0" xr:uid="{2CD96690-468E-A24A-BB56-1B71B7F9F3B2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data from about 1 dozen separate incidents, including about 3 that happened in North Africa and Israel. All from S. maurus fuscus and S. maurus palmatus</t>
        </r>
      </text>
    </comment>
    <comment ref="B119" authorId="0" shapeId="0" xr:uid="{662DD062-60AE-6743-B0C4-1CCD867A9777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reported as "Rhechostica saltator"</t>
        </r>
      </text>
    </comment>
    <comment ref="C119" authorId="0" shapeId="0" xr:uid="{9756CB42-DBCC-6749-B315-47A113A794AC}">
      <text>
        <r>
          <rPr>
            <b/>
            <sz val="10"/>
            <color rgb="FF000000"/>
            <rFont val="Tahoma"/>
            <family val="2"/>
          </rPr>
          <t>Volker Herzig: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reported as "Rhechostica saltator"</t>
        </r>
      </text>
    </comment>
  </commentList>
</comments>
</file>

<file path=xl/sharedStrings.xml><?xml version="1.0" encoding="utf-8"?>
<sst xmlns="http://schemas.openxmlformats.org/spreadsheetml/2006/main" count="3347" uniqueCount="313">
  <si>
    <t>yes</t>
  </si>
  <si>
    <t>organism</t>
  </si>
  <si>
    <t>spider</t>
  </si>
  <si>
    <t>scorpion</t>
  </si>
  <si>
    <t>family</t>
  </si>
  <si>
    <t>Bothriuridae</t>
  </si>
  <si>
    <t>Buthidae</t>
  </si>
  <si>
    <t>Caraboctonidae</t>
  </si>
  <si>
    <t>Euscorpiidae</t>
  </si>
  <si>
    <t>Hormuridae</t>
  </si>
  <si>
    <t>Scorpionidae</t>
  </si>
  <si>
    <t>Vaejovidae</t>
  </si>
  <si>
    <t>Ctenidae</t>
  </si>
  <si>
    <t>Halonoproctidae</t>
  </si>
  <si>
    <t>Lycosidae</t>
  </si>
  <si>
    <t>Miturgidae</t>
  </si>
  <si>
    <t>Theraphosidae</t>
  </si>
  <si>
    <t>Theridiidae</t>
  </si>
  <si>
    <t>Trechaleidae</t>
  </si>
  <si>
    <t>genus</t>
  </si>
  <si>
    <t>species</t>
  </si>
  <si>
    <t>Bothriurus</t>
  </si>
  <si>
    <t>keyserlingi</t>
  </si>
  <si>
    <t>Androctonus</t>
  </si>
  <si>
    <t>amoreuxi</t>
  </si>
  <si>
    <t>australis</t>
  </si>
  <si>
    <t>Babycurus</t>
  </si>
  <si>
    <t>jacksoni</t>
  </si>
  <si>
    <t>Centruroides</t>
  </si>
  <si>
    <t>exilicauda</t>
  </si>
  <si>
    <t>gracilis</t>
  </si>
  <si>
    <t>vittatus</t>
  </si>
  <si>
    <t>Grosphus</t>
  </si>
  <si>
    <t>ankarana</t>
  </si>
  <si>
    <t>Hottentotta</t>
  </si>
  <si>
    <t>hottentotta</t>
  </si>
  <si>
    <t>jayakari</t>
  </si>
  <si>
    <t>trilineatus</t>
  </si>
  <si>
    <t>Leiurus</t>
  </si>
  <si>
    <t>quinquestriatus</t>
  </si>
  <si>
    <t>Lychas</t>
  </si>
  <si>
    <t>mucronatus</t>
  </si>
  <si>
    <t>scutilus</t>
  </si>
  <si>
    <t>caucasicus</t>
  </si>
  <si>
    <t>martensii</t>
  </si>
  <si>
    <t>Parabuthus</t>
  </si>
  <si>
    <t>transvaalicus</t>
  </si>
  <si>
    <t>Tityus</t>
  </si>
  <si>
    <t>asthenes</t>
  </si>
  <si>
    <t>serrulatus</t>
  </si>
  <si>
    <t>Caraboctonus</t>
  </si>
  <si>
    <t>Euscorpius</t>
  </si>
  <si>
    <t>carpathicus</t>
  </si>
  <si>
    <t>flavicaudis</t>
  </si>
  <si>
    <t>sicanus</t>
  </si>
  <si>
    <t>Hadogenes</t>
  </si>
  <si>
    <t>paucidens</t>
  </si>
  <si>
    <t>Heterometrus</t>
  </si>
  <si>
    <t>longimanus</t>
  </si>
  <si>
    <t>spinifer</t>
  </si>
  <si>
    <t>cavimanus</t>
  </si>
  <si>
    <t>Pandinus</t>
  </si>
  <si>
    <t>imperator</t>
  </si>
  <si>
    <t>Scorpio</t>
  </si>
  <si>
    <t>maurus</t>
  </si>
  <si>
    <t>spinigerus</t>
  </si>
  <si>
    <t>Uroctonus</t>
  </si>
  <si>
    <t>mordax</t>
  </si>
  <si>
    <t>Phoneutria</t>
  </si>
  <si>
    <t>fera</t>
  </si>
  <si>
    <t>Bothriocyrtum</t>
  </si>
  <si>
    <t>californicum</t>
  </si>
  <si>
    <t>Hogna</t>
  </si>
  <si>
    <t>carolinensis</t>
  </si>
  <si>
    <t>Syspira</t>
  </si>
  <si>
    <t>tigrina</t>
  </si>
  <si>
    <t>Acanthoscurria</t>
  </si>
  <si>
    <t>geniculata</t>
  </si>
  <si>
    <t>Aphonopelma</t>
  </si>
  <si>
    <t>anax</t>
  </si>
  <si>
    <t>chalcodes</t>
  </si>
  <si>
    <t>hentzi</t>
  </si>
  <si>
    <t>moderatum</t>
  </si>
  <si>
    <t>seemanni</t>
  </si>
  <si>
    <t>Avicularia</t>
  </si>
  <si>
    <t>laeta</t>
  </si>
  <si>
    <t>versicolor</t>
  </si>
  <si>
    <t>diversipes</t>
  </si>
  <si>
    <t>avicularia</t>
  </si>
  <si>
    <t>purpurea</t>
  </si>
  <si>
    <t>Brachypelma</t>
  </si>
  <si>
    <t>emilia</t>
  </si>
  <si>
    <t>vagans</t>
  </si>
  <si>
    <t>Ceratogyrus</t>
  </si>
  <si>
    <t>marshalli</t>
  </si>
  <si>
    <t>Chilobrachys</t>
  </si>
  <si>
    <t>huahini</t>
  </si>
  <si>
    <t>Chromatopelma</t>
  </si>
  <si>
    <t>cyaneopubescens</t>
  </si>
  <si>
    <t>schioedtei</t>
  </si>
  <si>
    <t>Davus</t>
  </si>
  <si>
    <t>pentaloris</t>
  </si>
  <si>
    <t>Ephebopus</t>
  </si>
  <si>
    <t>murinus</t>
  </si>
  <si>
    <t>rufescens</t>
  </si>
  <si>
    <t>Eucratoscelus</t>
  </si>
  <si>
    <t>pachypus</t>
  </si>
  <si>
    <t>Eupalaestrus</t>
  </si>
  <si>
    <t xml:space="preserve">weijenberghi </t>
  </si>
  <si>
    <t>Grammostola</t>
  </si>
  <si>
    <t>pulchra</t>
  </si>
  <si>
    <t>pulchripes</t>
  </si>
  <si>
    <t>rosea</t>
  </si>
  <si>
    <t>Haplopelma</t>
  </si>
  <si>
    <t>albostriatum</t>
  </si>
  <si>
    <t>hainanum</t>
  </si>
  <si>
    <t>lividum</t>
  </si>
  <si>
    <t>longipes</t>
  </si>
  <si>
    <t>minax</t>
  </si>
  <si>
    <t>Heteroscodra</t>
  </si>
  <si>
    <t>maculata</t>
  </si>
  <si>
    <t>Hysterocrates</t>
  </si>
  <si>
    <t>gigas</t>
  </si>
  <si>
    <t>hercules</t>
  </si>
  <si>
    <t>Iridopelma</t>
  </si>
  <si>
    <t>hirsutum</t>
  </si>
  <si>
    <t>violaceopes</t>
  </si>
  <si>
    <t>Lasiodora</t>
  </si>
  <si>
    <t>parahybana</t>
  </si>
  <si>
    <t>Neoholothele</t>
  </si>
  <si>
    <t>incei</t>
  </si>
  <si>
    <t>Nhandu</t>
  </si>
  <si>
    <t>chromatus</t>
  </si>
  <si>
    <t>Ornithoctonus</t>
  </si>
  <si>
    <t>aureotibialis</t>
  </si>
  <si>
    <t>Orphnaecus</t>
  </si>
  <si>
    <t>Pamphobeteus</t>
  </si>
  <si>
    <t>vespertinus</t>
  </si>
  <si>
    <t>Pelinobius</t>
  </si>
  <si>
    <t>muticus</t>
  </si>
  <si>
    <t>Phlogiellus</t>
  </si>
  <si>
    <t>Phormictopus</t>
  </si>
  <si>
    <t>cancerides</t>
  </si>
  <si>
    <t>Poecilotheria</t>
  </si>
  <si>
    <t>vittata</t>
  </si>
  <si>
    <t>fasciata</t>
  </si>
  <si>
    <t>formosa</t>
  </si>
  <si>
    <t>metallica</t>
  </si>
  <si>
    <t>ornata</t>
  </si>
  <si>
    <t>regalis</t>
  </si>
  <si>
    <t>rufilata</t>
  </si>
  <si>
    <t>subfusca</t>
  </si>
  <si>
    <t>tigrinawesseli</t>
  </si>
  <si>
    <t>cambridgei</t>
  </si>
  <si>
    <t>Psalmopoeus</t>
  </si>
  <si>
    <t>pulcher</t>
  </si>
  <si>
    <t>Psednocnemis</t>
  </si>
  <si>
    <t>brachyramosa</t>
  </si>
  <si>
    <t>Pterinochilus</t>
  </si>
  <si>
    <t>chordatus</t>
  </si>
  <si>
    <t>lugardi</t>
  </si>
  <si>
    <t>vorax</t>
  </si>
  <si>
    <t>Selenocosmia</t>
  </si>
  <si>
    <t>aruana</t>
  </si>
  <si>
    <t>crassipes</t>
  </si>
  <si>
    <t>Selenotypus</t>
  </si>
  <si>
    <t>calceatum</t>
  </si>
  <si>
    <t>Theraphosa</t>
  </si>
  <si>
    <t>blondi</t>
  </si>
  <si>
    <t>stirmi</t>
  </si>
  <si>
    <t>Thrixopelma</t>
  </si>
  <si>
    <t>pruriens</t>
  </si>
  <si>
    <t>albopilosus</t>
  </si>
  <si>
    <t>Vitalius</t>
  </si>
  <si>
    <t>sorocabae</t>
  </si>
  <si>
    <t>Latrodectus</t>
  </si>
  <si>
    <t>geometricus</t>
  </si>
  <si>
    <t>hesperus</t>
  </si>
  <si>
    <t>Steatoda</t>
  </si>
  <si>
    <t>triangulosa</t>
  </si>
  <si>
    <t>Cupiennius</t>
  </si>
  <si>
    <t>salei</t>
  </si>
  <si>
    <t>irminia</t>
  </si>
  <si>
    <t>Stromatopelma</t>
  </si>
  <si>
    <t>Redness radiated</t>
  </si>
  <si>
    <t>Swelling radiated</t>
  </si>
  <si>
    <t xml:space="preserve"> Paraesthesia radiated</t>
  </si>
  <si>
    <t>Numbness radiated</t>
  </si>
  <si>
    <t>Paralysis radiated</t>
  </si>
  <si>
    <t>Stiffness radiated</t>
  </si>
  <si>
    <t>Unique case #</t>
  </si>
  <si>
    <t>Local pain</t>
  </si>
  <si>
    <t>Teruelius</t>
  </si>
  <si>
    <t>Heteroctenus</t>
  </si>
  <si>
    <t>variatus</t>
  </si>
  <si>
    <t>Olivierus</t>
  </si>
  <si>
    <t>Tetratrichobothrius</t>
  </si>
  <si>
    <t>Pandinoides</t>
  </si>
  <si>
    <t>Paravaejovis</t>
  </si>
  <si>
    <t>Chactidae</t>
  </si>
  <si>
    <t>spec</t>
  </si>
  <si>
    <t>marxi</t>
  </si>
  <si>
    <t>Caribena</t>
  </si>
  <si>
    <t>Ybyrapora</t>
  </si>
  <si>
    <t>hamorii</t>
  </si>
  <si>
    <t>Tliltocatl</t>
  </si>
  <si>
    <t>Omothymus</t>
  </si>
  <si>
    <t>johnraylazoi</t>
  </si>
  <si>
    <t>Pseudoclamoris</t>
  </si>
  <si>
    <t>grossa</t>
  </si>
  <si>
    <t>Species count</t>
  </si>
  <si>
    <t>Species %</t>
  </si>
  <si>
    <t>Megaphobema</t>
  </si>
  <si>
    <t>Cyriocosmus</t>
  </si>
  <si>
    <t>Xenesthis</t>
  </si>
  <si>
    <t>Chaetopelma</t>
  </si>
  <si>
    <t>Tapinauchenius</t>
  </si>
  <si>
    <t>Sericopelma</t>
  </si>
  <si>
    <t>Cyclosternum</t>
  </si>
  <si>
    <t>Haplocosmia</t>
  </si>
  <si>
    <t>Hapalopus</t>
  </si>
  <si>
    <t>Encyocratella</t>
  </si>
  <si>
    <t>Lyrognathus</t>
  </si>
  <si>
    <t>Augacephalus</t>
  </si>
  <si>
    <t>Bonnetina</t>
  </si>
  <si>
    <t>Monocentropus</t>
  </si>
  <si>
    <t>Citharacanthus</t>
  </si>
  <si>
    <t>Sphaerobothria</t>
  </si>
  <si>
    <t>Lampropelma</t>
  </si>
  <si>
    <t>Lasiodorides</t>
  </si>
  <si>
    <t>Lycosa</t>
  </si>
  <si>
    <t>Cyrtophora</t>
  </si>
  <si>
    <t>Phormingochilus</t>
  </si>
  <si>
    <t>Ischnocolus</t>
  </si>
  <si>
    <t>Coremiocnemis</t>
  </si>
  <si>
    <t>Plesiophrictus</t>
  </si>
  <si>
    <t>Crassicrus</t>
  </si>
  <si>
    <t>Harpactirella</t>
  </si>
  <si>
    <t>Idiothele</t>
  </si>
  <si>
    <t>Trigmopoeus</t>
  </si>
  <si>
    <t>Homoeomma</t>
  </si>
  <si>
    <t>Phrixotrichus</t>
  </si>
  <si>
    <t>Pterinopelma</t>
  </si>
  <si>
    <t>Pachistopelma</t>
  </si>
  <si>
    <t>Euathlus</t>
  </si>
  <si>
    <t>Hapalotremus</t>
  </si>
  <si>
    <t>Schizopelma</t>
  </si>
  <si>
    <t>Spider genera</t>
  </si>
  <si>
    <t>Species counts</t>
  </si>
  <si>
    <t>Opistophthalmus</t>
  </si>
  <si>
    <t>Buthus</t>
  </si>
  <si>
    <t>Hadrurus</t>
  </si>
  <si>
    <t>Isometrus</t>
  </si>
  <si>
    <t>Opisthacanthus</t>
  </si>
  <si>
    <t>Buthacus</t>
  </si>
  <si>
    <t>Hadruroides</t>
  </si>
  <si>
    <t>Vaejovis</t>
  </si>
  <si>
    <t>Aegaeobuthus</t>
  </si>
  <si>
    <t>Butheoloides</t>
  </si>
  <si>
    <t>Iomachus</t>
  </si>
  <si>
    <t>Iurus</t>
  </si>
  <si>
    <t>Nebo</t>
  </si>
  <si>
    <t>Odonturus</t>
  </si>
  <si>
    <t>Smeringurus</t>
  </si>
  <si>
    <t>Uroplectes</t>
  </si>
  <si>
    <t>Zabius</t>
  </si>
  <si>
    <t>Scorpion genera</t>
  </si>
  <si>
    <t>cases %</t>
  </si>
  <si>
    <t>soreness/arthritic feeling radiated</t>
  </si>
  <si>
    <t>pressure/tight/tense feeling-radiated</t>
  </si>
  <si>
    <t>medically important genus</t>
  </si>
  <si>
    <t>moderate</t>
  </si>
  <si>
    <t>severe</t>
  </si>
  <si>
    <t>junceus</t>
  </si>
  <si>
    <t xml:space="preserve">Puncture marks </t>
  </si>
  <si>
    <t xml:space="preserve">Bleeding </t>
  </si>
  <si>
    <t xml:space="preserve">Redness </t>
  </si>
  <si>
    <t xml:space="preserve">Swelling </t>
  </si>
  <si>
    <t xml:space="preserve">Itching </t>
  </si>
  <si>
    <t xml:space="preserve">Paraesthesia </t>
  </si>
  <si>
    <t xml:space="preserve">Numbness </t>
  </si>
  <si>
    <t xml:space="preserve">Paralysis </t>
  </si>
  <si>
    <t xml:space="preserve">Stiffness  </t>
  </si>
  <si>
    <t xml:space="preserve">Radiating pain </t>
  </si>
  <si>
    <t xml:space="preserve">Generalised pain </t>
  </si>
  <si>
    <t xml:space="preserve">Muscle cramps </t>
  </si>
  <si>
    <t xml:space="preserve">Headache </t>
  </si>
  <si>
    <t xml:space="preserve">Breathing difficulties </t>
  </si>
  <si>
    <t>count</t>
  </si>
  <si>
    <t>incidence(%)</t>
  </si>
  <si>
    <t>asymptomatic</t>
  </si>
  <si>
    <t>local</t>
  </si>
  <si>
    <t>scorpions</t>
  </si>
  <si>
    <t>popularity (based on how often mentioned in popular books)</t>
  </si>
  <si>
    <t>cases (in our dataset of 335 incidents with arachnid pets)</t>
  </si>
  <si>
    <t>soreness/arthritic feeling</t>
  </si>
  <si>
    <t>Dizziness, light-headed, blurred vision/thinking</t>
  </si>
  <si>
    <t xml:space="preserve">shakes, trembling </t>
  </si>
  <si>
    <t>hot/cold feeling (systemic)</t>
  </si>
  <si>
    <t>Warm/hot feeling (local)</t>
  </si>
  <si>
    <t>Warm/hot feeling-(local)-radiated</t>
  </si>
  <si>
    <t xml:space="preserve">Restlessness/ agitation </t>
  </si>
  <si>
    <t xml:space="preserve">Somnolence/ lethargy </t>
  </si>
  <si>
    <t xml:space="preserve">Nausea/ Vomiting </t>
  </si>
  <si>
    <t xml:space="preserve">Fainting/ unconsciousness </t>
  </si>
  <si>
    <t>Weakness/ Asthenia</t>
  </si>
  <si>
    <t xml:space="preserve">General/ joint stiffness </t>
  </si>
  <si>
    <t xml:space="preserve">Sweating (local) </t>
  </si>
  <si>
    <t>Sweating (systemic)</t>
  </si>
  <si>
    <t>Total</t>
  </si>
  <si>
    <t>pressure/tight/ tense feeling</t>
  </si>
  <si>
    <t xml:space="preserve">sensitive/ tender </t>
  </si>
  <si>
    <t xml:space="preserve">Strong/very painful / radiating muscles cramps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</si>
</sst>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9" fillId="0" borderId="0" xfId="0" applyFont="1"/>
    <xf numFmtId="164" fontId="9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64" fontId="6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164" fontId="9" fillId="0" borderId="0" xfId="0" applyNumberFormat="1" applyFont="1" applyFill="1"/>
    <xf numFmtId="164" fontId="7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7" fillId="5" borderId="0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164" fontId="13" fillId="2" borderId="0" xfId="0" applyNumberFormat="1" applyFont="1" applyFill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4" fillId="2" borderId="0" xfId="0" applyFont="1" applyFill="1"/>
    <xf numFmtId="0" fontId="10" fillId="4" borderId="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0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962C-EF3D-5D44-B51D-91F76FC8612E}">
  <sheetPr>
    <tabColor rgb="FF00B050"/>
  </sheetPr>
  <dimension ref="A1:AX342"/>
  <sheetViews>
    <sheetView tabSelected="1" zoomScale="89" zoomScaleNormal="89" workbookViewId="0">
      <pane ySplit="1" topLeftCell="A2" activePane="bottomLeft" state="frozen"/>
      <selection pane="bottomLeft" activeCell="F352" sqref="F352"/>
    </sheetView>
  </sheetViews>
  <sheetFormatPr baseColWidth="10" defaultColWidth="21.83203125" defaultRowHeight="14" customHeight="1" x14ac:dyDescent="0.2"/>
  <cols>
    <col min="1" max="1" width="9.1640625" style="19" customWidth="1"/>
    <col min="2" max="2" width="17.33203125" style="19" bestFit="1" customWidth="1"/>
    <col min="3" max="3" width="17.1640625" style="19" bestFit="1" customWidth="1"/>
    <col min="4" max="4" width="12.6640625" style="19" bestFit="1" customWidth="1"/>
    <col min="5" max="5" width="15.5" style="19" bestFit="1" customWidth="1"/>
    <col min="6" max="6" width="21" style="19" customWidth="1"/>
    <col min="7" max="7" width="9.33203125" style="19" bestFit="1" customWidth="1"/>
    <col min="8" max="8" width="10.83203125" style="19" bestFit="1" customWidth="1"/>
    <col min="9" max="9" width="24.1640625" style="19" customWidth="1"/>
    <col min="10" max="10" width="17.5" style="19" bestFit="1" customWidth="1"/>
    <col min="11" max="11" width="13.6640625" style="19" bestFit="1" customWidth="1"/>
    <col min="12" max="12" width="12.5" style="19" bestFit="1" customWidth="1"/>
    <col min="13" max="13" width="10.5" style="19" bestFit="1" customWidth="1"/>
    <col min="14" max="14" width="15.33203125" style="19" bestFit="1" customWidth="1"/>
    <col min="15" max="15" width="7.5" style="19" bestFit="1" customWidth="1"/>
    <col min="16" max="16" width="10.83203125" style="19" bestFit="1" customWidth="1"/>
    <col min="17" max="17" width="8.1640625" style="19" bestFit="1" customWidth="1"/>
    <col min="18" max="18" width="25.6640625" style="19" customWidth="1"/>
    <col min="19" max="19" width="9.33203125" style="19" bestFit="1" customWidth="1"/>
    <col min="20" max="20" width="11" style="19" bestFit="1" customWidth="1"/>
    <col min="21" max="22" width="13.6640625" style="19" customWidth="1"/>
    <col min="23" max="23" width="14.1640625" style="19" customWidth="1"/>
    <col min="24" max="26" width="13.83203125" style="19" customWidth="1"/>
    <col min="27" max="27" width="19" style="19" customWidth="1"/>
    <col min="28" max="28" width="9.5" style="19" bestFit="1" customWidth="1"/>
    <col min="29" max="29" width="10.5" style="19" customWidth="1"/>
    <col min="30" max="31" width="9.33203125" style="19" bestFit="1" customWidth="1"/>
    <col min="32" max="32" width="13.83203125" style="28" customWidth="1"/>
    <col min="33" max="33" width="9.6640625" style="19" customWidth="1"/>
    <col min="34" max="34" width="9.83203125" style="19" bestFit="1" customWidth="1"/>
    <col min="35" max="35" width="13" style="19" customWidth="1"/>
    <col min="36" max="36" width="17.1640625" style="19" customWidth="1"/>
    <col min="37" max="37" width="17.1640625" style="19" bestFit="1" customWidth="1"/>
    <col min="38" max="39" width="9.33203125" style="19" bestFit="1" customWidth="1"/>
    <col min="40" max="40" width="9.6640625" style="19" customWidth="1"/>
    <col min="41" max="41" width="10.83203125" style="19" bestFit="1" customWidth="1"/>
    <col min="42" max="43" width="9.1640625" style="19" bestFit="1" customWidth="1"/>
    <col min="44" max="44" width="13.6640625" style="19" bestFit="1" customWidth="1"/>
    <col min="45" max="45" width="16.6640625" style="19" bestFit="1" customWidth="1"/>
    <col min="46" max="46" width="10.83203125" style="23" bestFit="1" customWidth="1"/>
    <col min="47" max="47" width="14.1640625" style="19" customWidth="1"/>
    <col min="48" max="48" width="8.6640625" style="19" bestFit="1" customWidth="1"/>
    <col min="49" max="49" width="12.6640625" style="19" bestFit="1" customWidth="1"/>
    <col min="50" max="50" width="10.5" style="19" bestFit="1" customWidth="1"/>
    <col min="51" max="16384" width="21.83203125" style="19"/>
  </cols>
  <sheetData>
    <row r="1" spans="1:50" s="20" customFormat="1" ht="34" x14ac:dyDescent="0.2">
      <c r="A1" s="20" t="s">
        <v>190</v>
      </c>
      <c r="B1" s="20" t="s">
        <v>19</v>
      </c>
      <c r="C1" s="20" t="s">
        <v>20</v>
      </c>
      <c r="D1" s="20" t="s">
        <v>1</v>
      </c>
      <c r="E1" s="20" t="s">
        <v>4</v>
      </c>
      <c r="F1" s="20" t="s">
        <v>270</v>
      </c>
      <c r="G1" s="20" t="s">
        <v>275</v>
      </c>
      <c r="H1" s="20" t="s">
        <v>287</v>
      </c>
      <c r="I1" s="20" t="s">
        <v>296</v>
      </c>
      <c r="J1" s="20" t="s">
        <v>304</v>
      </c>
      <c r="K1" s="20" t="s">
        <v>306</v>
      </c>
      <c r="L1" s="20" t="s">
        <v>284</v>
      </c>
      <c r="M1" s="20" t="s">
        <v>286</v>
      </c>
      <c r="N1" s="20" t="s">
        <v>298</v>
      </c>
      <c r="O1" s="20" t="s">
        <v>278</v>
      </c>
      <c r="P1" s="20" t="s">
        <v>191</v>
      </c>
      <c r="Q1" s="20" t="s">
        <v>285</v>
      </c>
      <c r="R1" s="20" t="s">
        <v>312</v>
      </c>
      <c r="S1" s="20" t="s">
        <v>303</v>
      </c>
      <c r="T1" s="20" t="s">
        <v>280</v>
      </c>
      <c r="U1" s="20" t="s">
        <v>187</v>
      </c>
      <c r="V1" s="20" t="s">
        <v>279</v>
      </c>
      <c r="W1" s="20" t="s">
        <v>186</v>
      </c>
      <c r="X1" s="20" t="s">
        <v>281</v>
      </c>
      <c r="Y1" s="20" t="s">
        <v>188</v>
      </c>
      <c r="Z1" s="20" t="s">
        <v>310</v>
      </c>
      <c r="AA1" s="20" t="s">
        <v>269</v>
      </c>
      <c r="AB1" s="20" t="s">
        <v>274</v>
      </c>
      <c r="AC1" s="21" t="s">
        <v>283</v>
      </c>
      <c r="AD1" s="20" t="s">
        <v>276</v>
      </c>
      <c r="AE1" s="20" t="s">
        <v>184</v>
      </c>
      <c r="AF1" s="20" t="s">
        <v>301</v>
      </c>
      <c r="AG1" s="20" t="s">
        <v>311</v>
      </c>
      <c r="AH1" s="20" t="s">
        <v>297</v>
      </c>
      <c r="AI1" s="20" t="s">
        <v>302</v>
      </c>
      <c r="AJ1" s="20" t="s">
        <v>295</v>
      </c>
      <c r="AK1" s="20" t="s">
        <v>268</v>
      </c>
      <c r="AL1" s="20" t="s">
        <v>282</v>
      </c>
      <c r="AM1" s="20" t="s">
        <v>189</v>
      </c>
      <c r="AN1" s="20" t="s">
        <v>307</v>
      </c>
      <c r="AO1" s="20" t="s">
        <v>308</v>
      </c>
      <c r="AP1" s="20" t="s">
        <v>277</v>
      </c>
      <c r="AQ1" s="20" t="s">
        <v>185</v>
      </c>
      <c r="AR1" s="20" t="s">
        <v>299</v>
      </c>
      <c r="AS1" s="20" t="s">
        <v>300</v>
      </c>
      <c r="AT1" s="20" t="s">
        <v>305</v>
      </c>
      <c r="AU1" s="35" t="s">
        <v>290</v>
      </c>
      <c r="AV1" s="30" t="s">
        <v>291</v>
      </c>
      <c r="AW1" s="30" t="s">
        <v>271</v>
      </c>
      <c r="AX1" s="30" t="s">
        <v>272</v>
      </c>
    </row>
    <row r="2" spans="1:50" ht="14" customHeight="1" x14ac:dyDescent="0.2">
      <c r="A2" s="19">
        <v>1</v>
      </c>
      <c r="B2" s="19" t="s">
        <v>21</v>
      </c>
      <c r="C2" s="19" t="s">
        <v>22</v>
      </c>
      <c r="D2" s="19" t="s">
        <v>3</v>
      </c>
      <c r="E2" s="19" t="s">
        <v>5</v>
      </c>
      <c r="P2" s="19" t="s">
        <v>0</v>
      </c>
      <c r="T2" s="19" t="s">
        <v>0</v>
      </c>
      <c r="AC2" s="22"/>
      <c r="AF2" s="19"/>
      <c r="AT2" s="19"/>
      <c r="AV2" s="19" t="s">
        <v>0</v>
      </c>
    </row>
    <row r="3" spans="1:50" ht="14" customHeight="1" x14ac:dyDescent="0.2">
      <c r="A3" s="19">
        <v>2</v>
      </c>
      <c r="B3" s="19" t="s">
        <v>23</v>
      </c>
      <c r="C3" s="19" t="s">
        <v>24</v>
      </c>
      <c r="D3" s="19" t="s">
        <v>3</v>
      </c>
      <c r="E3" s="19" t="s">
        <v>6</v>
      </c>
      <c r="F3" s="19" t="s">
        <v>0</v>
      </c>
      <c r="P3" s="19" t="s">
        <v>0</v>
      </c>
      <c r="AC3" s="22"/>
      <c r="AF3" s="19"/>
      <c r="AT3" s="19"/>
      <c r="AV3" s="19" t="s">
        <v>0</v>
      </c>
    </row>
    <row r="4" spans="1:50" ht="14" customHeight="1" x14ac:dyDescent="0.2">
      <c r="A4" s="19">
        <v>3</v>
      </c>
      <c r="B4" s="19" t="s">
        <v>23</v>
      </c>
      <c r="C4" s="19" t="s">
        <v>25</v>
      </c>
      <c r="D4" s="19" t="s">
        <v>3</v>
      </c>
      <c r="E4" s="19" t="s">
        <v>6</v>
      </c>
      <c r="F4" s="19" t="s">
        <v>0</v>
      </c>
      <c r="P4" s="19" t="s">
        <v>0</v>
      </c>
      <c r="AC4" s="22"/>
      <c r="AF4" s="19"/>
      <c r="AT4" s="19"/>
      <c r="AV4" s="19" t="s">
        <v>0</v>
      </c>
    </row>
    <row r="5" spans="1:50" ht="14" customHeight="1" x14ac:dyDescent="0.2">
      <c r="A5" s="19">
        <v>4</v>
      </c>
      <c r="B5" s="19" t="s">
        <v>26</v>
      </c>
      <c r="C5" s="19" t="s">
        <v>27</v>
      </c>
      <c r="D5" s="19" t="s">
        <v>3</v>
      </c>
      <c r="E5" s="19" t="s">
        <v>6</v>
      </c>
      <c r="P5" s="19" t="s">
        <v>0</v>
      </c>
      <c r="AC5" s="22" t="s">
        <v>0</v>
      </c>
      <c r="AF5" s="19"/>
      <c r="AT5" s="19"/>
      <c r="AW5" s="19" t="s">
        <v>0</v>
      </c>
    </row>
    <row r="6" spans="1:50" ht="14" customHeight="1" x14ac:dyDescent="0.2">
      <c r="A6" s="19">
        <v>5</v>
      </c>
      <c r="B6" s="19" t="s">
        <v>26</v>
      </c>
      <c r="C6" s="19" t="s">
        <v>27</v>
      </c>
      <c r="D6" s="19" t="s">
        <v>3</v>
      </c>
      <c r="E6" s="19" t="s">
        <v>6</v>
      </c>
      <c r="P6" s="19" t="s">
        <v>0</v>
      </c>
      <c r="AC6" s="22"/>
      <c r="AF6" s="19"/>
      <c r="AT6" s="19"/>
      <c r="AV6" s="19" t="s">
        <v>0</v>
      </c>
    </row>
    <row r="7" spans="1:50" ht="14" customHeight="1" x14ac:dyDescent="0.2">
      <c r="A7" s="19">
        <v>6</v>
      </c>
      <c r="B7" s="19" t="s">
        <v>26</v>
      </c>
      <c r="C7" s="19" t="s">
        <v>27</v>
      </c>
      <c r="D7" s="19" t="s">
        <v>3</v>
      </c>
      <c r="E7" s="19" t="s">
        <v>6</v>
      </c>
      <c r="P7" s="19" t="s">
        <v>0</v>
      </c>
      <c r="V7" s="19" t="s">
        <v>0</v>
      </c>
      <c r="AC7" s="22"/>
      <c r="AD7" s="19" t="s">
        <v>0</v>
      </c>
      <c r="AF7" s="19"/>
      <c r="AP7" s="19" t="s">
        <v>0</v>
      </c>
      <c r="AT7" s="19"/>
      <c r="AV7" s="19" t="s">
        <v>0</v>
      </c>
    </row>
    <row r="8" spans="1:50" ht="14" customHeight="1" x14ac:dyDescent="0.2">
      <c r="A8" s="19">
        <v>9</v>
      </c>
      <c r="B8" s="19" t="s">
        <v>28</v>
      </c>
      <c r="C8" s="19" t="s">
        <v>29</v>
      </c>
      <c r="D8" s="19" t="s">
        <v>3</v>
      </c>
      <c r="E8" s="19" t="s">
        <v>6</v>
      </c>
      <c r="F8" s="19" t="s">
        <v>0</v>
      </c>
      <c r="H8" s="19" t="s">
        <v>0</v>
      </c>
      <c r="I8" s="19" t="s">
        <v>0</v>
      </c>
      <c r="P8" s="19" t="s">
        <v>0</v>
      </c>
      <c r="S8" s="19" t="s">
        <v>0</v>
      </c>
      <c r="X8" s="19" t="s">
        <v>0</v>
      </c>
      <c r="Y8" s="19" t="s">
        <v>0</v>
      </c>
      <c r="AC8" s="22" t="s">
        <v>0</v>
      </c>
      <c r="AF8" s="19"/>
      <c r="AP8" s="19" t="s">
        <v>0</v>
      </c>
      <c r="AT8" s="19"/>
      <c r="AW8" s="19" t="s">
        <v>0</v>
      </c>
    </row>
    <row r="9" spans="1:50" ht="14" customHeight="1" x14ac:dyDescent="0.2">
      <c r="A9" s="19">
        <v>10</v>
      </c>
      <c r="B9" s="19" t="s">
        <v>28</v>
      </c>
      <c r="C9" s="19" t="s">
        <v>29</v>
      </c>
      <c r="D9" s="19" t="s">
        <v>3</v>
      </c>
      <c r="E9" s="19" t="s">
        <v>6</v>
      </c>
      <c r="F9" s="19" t="s">
        <v>0</v>
      </c>
      <c r="P9" s="19" t="s">
        <v>0</v>
      </c>
      <c r="AC9" s="22"/>
      <c r="AF9" s="19"/>
      <c r="AP9" s="19" t="s">
        <v>0</v>
      </c>
      <c r="AT9" s="19"/>
      <c r="AV9" s="19" t="s">
        <v>0</v>
      </c>
    </row>
    <row r="10" spans="1:50" ht="14" customHeight="1" x14ac:dyDescent="0.2">
      <c r="A10" s="19">
        <v>11</v>
      </c>
      <c r="B10" s="19" t="s">
        <v>28</v>
      </c>
      <c r="C10" s="19" t="s">
        <v>29</v>
      </c>
      <c r="D10" s="19" t="s">
        <v>3</v>
      </c>
      <c r="E10" s="19" t="s">
        <v>6</v>
      </c>
      <c r="F10" s="19" t="s">
        <v>0</v>
      </c>
      <c r="I10" s="19" t="s">
        <v>0</v>
      </c>
      <c r="L10" s="19" t="s">
        <v>0</v>
      </c>
      <c r="P10" s="19" t="s">
        <v>0</v>
      </c>
      <c r="T10" s="19" t="s">
        <v>0</v>
      </c>
      <c r="U10" s="19" t="s">
        <v>0</v>
      </c>
      <c r="AC10" s="22" t="s">
        <v>0</v>
      </c>
      <c r="AF10" s="19"/>
      <c r="AP10" s="19" t="s">
        <v>0</v>
      </c>
      <c r="AT10" s="19" t="s">
        <v>0</v>
      </c>
      <c r="AW10" s="19" t="s">
        <v>0</v>
      </c>
    </row>
    <row r="11" spans="1:50" ht="14" customHeight="1" x14ac:dyDescent="0.2">
      <c r="A11" s="19">
        <v>7</v>
      </c>
      <c r="B11" s="19" t="s">
        <v>28</v>
      </c>
      <c r="C11" s="19" t="s">
        <v>30</v>
      </c>
      <c r="D11" s="19" t="s">
        <v>3</v>
      </c>
      <c r="E11" s="19" t="s">
        <v>6</v>
      </c>
      <c r="F11" s="19" t="s">
        <v>0</v>
      </c>
      <c r="G11" s="19" t="s">
        <v>0</v>
      </c>
      <c r="P11" s="19" t="s">
        <v>0</v>
      </c>
      <c r="AC11" s="22"/>
      <c r="AF11" s="19"/>
      <c r="AT11" s="19"/>
      <c r="AV11" s="19" t="s">
        <v>0</v>
      </c>
    </row>
    <row r="12" spans="1:50" ht="14" customHeight="1" x14ac:dyDescent="0.2">
      <c r="A12" s="19">
        <v>8</v>
      </c>
      <c r="B12" s="19" t="s">
        <v>28</v>
      </c>
      <c r="C12" s="19" t="s">
        <v>30</v>
      </c>
      <c r="D12" s="19" t="s">
        <v>3</v>
      </c>
      <c r="E12" s="19" t="s">
        <v>6</v>
      </c>
      <c r="F12" s="19" t="s">
        <v>0</v>
      </c>
      <c r="P12" s="19" t="s">
        <v>0</v>
      </c>
      <c r="AC12" s="22"/>
      <c r="AD12" s="19" t="s">
        <v>0</v>
      </c>
      <c r="AF12" s="19"/>
      <c r="AT12" s="19"/>
      <c r="AV12" s="19" t="s">
        <v>0</v>
      </c>
    </row>
    <row r="13" spans="1:50" ht="14" customHeight="1" x14ac:dyDescent="0.2">
      <c r="A13" s="19">
        <v>12</v>
      </c>
      <c r="B13" s="19" t="s">
        <v>28</v>
      </c>
      <c r="C13" s="19" t="s">
        <v>30</v>
      </c>
      <c r="D13" s="19" t="s">
        <v>3</v>
      </c>
      <c r="E13" s="19" t="s">
        <v>6</v>
      </c>
      <c r="F13" s="19" t="s">
        <v>0</v>
      </c>
      <c r="P13" s="19" t="s">
        <v>0</v>
      </c>
      <c r="AC13" s="22" t="s">
        <v>0</v>
      </c>
      <c r="AF13" s="19"/>
      <c r="AT13" s="19"/>
      <c r="AW13" s="19" t="s">
        <v>0</v>
      </c>
    </row>
    <row r="14" spans="1:50" ht="14" customHeight="1" x14ac:dyDescent="0.2">
      <c r="A14" s="19">
        <v>13</v>
      </c>
      <c r="B14" s="19" t="s">
        <v>28</v>
      </c>
      <c r="C14" s="19" t="s">
        <v>30</v>
      </c>
      <c r="D14" s="19" t="s">
        <v>3</v>
      </c>
      <c r="E14" s="19" t="s">
        <v>6</v>
      </c>
      <c r="F14" s="19" t="s">
        <v>0</v>
      </c>
      <c r="P14" s="19" t="s">
        <v>0</v>
      </c>
      <c r="T14" s="19" t="s">
        <v>0</v>
      </c>
      <c r="AC14" s="22"/>
      <c r="AF14" s="19"/>
      <c r="AT14" s="19"/>
      <c r="AV14" s="19" t="s">
        <v>0</v>
      </c>
    </row>
    <row r="15" spans="1:50" ht="14" customHeight="1" x14ac:dyDescent="0.2">
      <c r="A15" s="19">
        <v>14</v>
      </c>
      <c r="B15" s="19" t="s">
        <v>28</v>
      </c>
      <c r="C15" s="19" t="s">
        <v>30</v>
      </c>
      <c r="D15" s="19" t="s">
        <v>3</v>
      </c>
      <c r="E15" s="19" t="s">
        <v>6</v>
      </c>
      <c r="F15" s="19" t="s">
        <v>0</v>
      </c>
      <c r="AC15" s="22"/>
      <c r="AF15" s="19"/>
      <c r="AT15" s="19"/>
      <c r="AV15" s="19" t="s">
        <v>0</v>
      </c>
    </row>
    <row r="16" spans="1:50" ht="14" customHeight="1" x14ac:dyDescent="0.2">
      <c r="A16" s="19">
        <v>15</v>
      </c>
      <c r="B16" s="19" t="s">
        <v>28</v>
      </c>
      <c r="C16" s="19" t="s">
        <v>31</v>
      </c>
      <c r="D16" s="19" t="s">
        <v>3</v>
      </c>
      <c r="E16" s="19" t="s">
        <v>6</v>
      </c>
      <c r="F16" s="19" t="s">
        <v>0</v>
      </c>
      <c r="P16" s="19" t="s">
        <v>0</v>
      </c>
      <c r="T16" s="19" t="s">
        <v>0</v>
      </c>
      <c r="AC16" s="22"/>
      <c r="AF16" s="19"/>
      <c r="AT16" s="19"/>
      <c r="AW16" s="19" t="s">
        <v>0</v>
      </c>
    </row>
    <row r="17" spans="1:49" ht="14" customHeight="1" x14ac:dyDescent="0.2">
      <c r="A17" s="19">
        <v>16</v>
      </c>
      <c r="B17" s="19" t="s">
        <v>28</v>
      </c>
      <c r="C17" s="19" t="s">
        <v>31</v>
      </c>
      <c r="D17" s="19" t="s">
        <v>3</v>
      </c>
      <c r="E17" s="19" t="s">
        <v>6</v>
      </c>
      <c r="F17" s="19" t="s">
        <v>0</v>
      </c>
      <c r="V17" s="19" t="s">
        <v>0</v>
      </c>
      <c r="W17" s="19" t="s">
        <v>0</v>
      </c>
      <c r="AC17" s="22"/>
      <c r="AF17" s="19"/>
      <c r="AL17" s="19" t="s">
        <v>0</v>
      </c>
      <c r="AR17" s="19" t="s">
        <v>0</v>
      </c>
      <c r="AT17" s="19"/>
      <c r="AW17" s="19" t="s">
        <v>0</v>
      </c>
    </row>
    <row r="18" spans="1:49" ht="14" customHeight="1" x14ac:dyDescent="0.2">
      <c r="A18" s="19">
        <v>17</v>
      </c>
      <c r="B18" s="19" t="s">
        <v>32</v>
      </c>
      <c r="C18" s="19" t="s">
        <v>33</v>
      </c>
      <c r="D18" s="19" t="s">
        <v>3</v>
      </c>
      <c r="E18" s="19" t="s">
        <v>6</v>
      </c>
      <c r="P18" s="19" t="s">
        <v>0</v>
      </c>
      <c r="T18" s="19" t="s">
        <v>0</v>
      </c>
      <c r="V18" s="19" t="s">
        <v>0</v>
      </c>
      <c r="AC18" s="22" t="s">
        <v>0</v>
      </c>
      <c r="AF18" s="19"/>
      <c r="AL18" s="19" t="s">
        <v>0</v>
      </c>
      <c r="AT18" s="19"/>
      <c r="AW18" s="19" t="s">
        <v>0</v>
      </c>
    </row>
    <row r="19" spans="1:49" ht="14" customHeight="1" x14ac:dyDescent="0.2">
      <c r="A19" s="19">
        <v>18</v>
      </c>
      <c r="B19" s="19" t="s">
        <v>193</v>
      </c>
      <c r="C19" s="19" t="s">
        <v>273</v>
      </c>
      <c r="D19" s="19" t="s">
        <v>3</v>
      </c>
      <c r="E19" s="19" t="s">
        <v>6</v>
      </c>
      <c r="O19" s="19" t="s">
        <v>0</v>
      </c>
      <c r="P19" s="19" t="s">
        <v>0</v>
      </c>
      <c r="AC19" s="22"/>
      <c r="AF19" s="19"/>
      <c r="AG19" s="19" t="s">
        <v>0</v>
      </c>
      <c r="AP19" s="19" t="s">
        <v>0</v>
      </c>
      <c r="AT19" s="19"/>
      <c r="AV19" s="19" t="s">
        <v>0</v>
      </c>
    </row>
    <row r="20" spans="1:49" ht="14" customHeight="1" x14ac:dyDescent="0.2">
      <c r="A20" s="19">
        <v>19</v>
      </c>
      <c r="B20" s="19" t="s">
        <v>34</v>
      </c>
      <c r="C20" s="19" t="s">
        <v>35</v>
      </c>
      <c r="D20" s="19" t="s">
        <v>3</v>
      </c>
      <c r="E20" s="19" t="s">
        <v>6</v>
      </c>
      <c r="F20" s="19" t="s">
        <v>0</v>
      </c>
      <c r="P20" s="19" t="s">
        <v>0</v>
      </c>
      <c r="T20" s="19" t="s">
        <v>0</v>
      </c>
      <c r="V20" s="19" t="s">
        <v>0</v>
      </c>
      <c r="AC20" s="22"/>
      <c r="AD20" s="19" t="s">
        <v>0</v>
      </c>
      <c r="AF20" s="19"/>
      <c r="AP20" s="19" t="s">
        <v>0</v>
      </c>
      <c r="AT20" s="19"/>
      <c r="AV20" s="19" t="s">
        <v>0</v>
      </c>
    </row>
    <row r="21" spans="1:49" ht="14" customHeight="1" x14ac:dyDescent="0.2">
      <c r="A21" s="19">
        <v>20</v>
      </c>
      <c r="B21" s="19" t="s">
        <v>34</v>
      </c>
      <c r="C21" s="19" t="s">
        <v>35</v>
      </c>
      <c r="D21" s="19" t="s">
        <v>3</v>
      </c>
      <c r="E21" s="19" t="s">
        <v>6</v>
      </c>
      <c r="F21" s="19" t="s">
        <v>0</v>
      </c>
      <c r="P21" s="19" t="s">
        <v>0</v>
      </c>
      <c r="V21" s="19" t="s">
        <v>0</v>
      </c>
      <c r="AC21" s="22" t="s">
        <v>0</v>
      </c>
      <c r="AF21" s="19"/>
      <c r="AP21" s="19" t="s">
        <v>0</v>
      </c>
      <c r="AT21" s="19"/>
      <c r="AW21" s="19" t="s">
        <v>0</v>
      </c>
    </row>
    <row r="22" spans="1:49" ht="14" customHeight="1" x14ac:dyDescent="0.2">
      <c r="A22" s="19">
        <v>21</v>
      </c>
      <c r="B22" s="19" t="s">
        <v>34</v>
      </c>
      <c r="C22" s="19" t="s">
        <v>36</v>
      </c>
      <c r="D22" s="19" t="s">
        <v>3</v>
      </c>
      <c r="E22" s="19" t="s">
        <v>6</v>
      </c>
      <c r="F22" s="19" t="s">
        <v>0</v>
      </c>
      <c r="O22" s="19" t="s">
        <v>0</v>
      </c>
      <c r="P22" s="19" t="s">
        <v>0</v>
      </c>
      <c r="AC22" s="22"/>
      <c r="AD22" s="19" t="s">
        <v>0</v>
      </c>
      <c r="AF22" s="19"/>
      <c r="AT22" s="19"/>
      <c r="AV22" s="19" t="s">
        <v>0</v>
      </c>
    </row>
    <row r="23" spans="1:49" ht="14" customHeight="1" x14ac:dyDescent="0.2">
      <c r="A23" s="19">
        <v>22</v>
      </c>
      <c r="B23" s="19" t="s">
        <v>34</v>
      </c>
      <c r="C23" s="19" t="s">
        <v>36</v>
      </c>
      <c r="D23" s="19" t="s">
        <v>3</v>
      </c>
      <c r="E23" s="19" t="s">
        <v>6</v>
      </c>
      <c r="F23" s="19" t="s">
        <v>0</v>
      </c>
      <c r="P23" s="19" t="s">
        <v>0</v>
      </c>
      <c r="AC23" s="22"/>
      <c r="AD23" s="19" t="s">
        <v>0</v>
      </c>
      <c r="AF23" s="19"/>
      <c r="AT23" s="19"/>
      <c r="AV23" s="19" t="s">
        <v>0</v>
      </c>
    </row>
    <row r="24" spans="1:49" ht="14" customHeight="1" x14ac:dyDescent="0.2">
      <c r="A24" s="19">
        <v>23</v>
      </c>
      <c r="B24" s="19" t="s">
        <v>34</v>
      </c>
      <c r="C24" s="19" t="s">
        <v>37</v>
      </c>
      <c r="D24" s="19" t="s">
        <v>3</v>
      </c>
      <c r="E24" s="19" t="s">
        <v>6</v>
      </c>
      <c r="F24" s="19" t="s">
        <v>0</v>
      </c>
      <c r="P24" s="19" t="s">
        <v>0</v>
      </c>
      <c r="AB24" s="19" t="s">
        <v>0</v>
      </c>
      <c r="AC24" s="22" t="s">
        <v>0</v>
      </c>
      <c r="AF24" s="19"/>
      <c r="AP24" s="19" t="s">
        <v>0</v>
      </c>
      <c r="AQ24" s="19" t="s">
        <v>0</v>
      </c>
      <c r="AT24" s="19"/>
      <c r="AW24" s="19" t="s">
        <v>0</v>
      </c>
    </row>
    <row r="25" spans="1:49" ht="14" customHeight="1" x14ac:dyDescent="0.2">
      <c r="A25" s="19">
        <v>24</v>
      </c>
      <c r="B25" s="19" t="s">
        <v>38</v>
      </c>
      <c r="C25" s="19" t="s">
        <v>39</v>
      </c>
      <c r="D25" s="19" t="s">
        <v>3</v>
      </c>
      <c r="E25" s="19" t="s">
        <v>6</v>
      </c>
      <c r="F25" s="19" t="s">
        <v>0</v>
      </c>
      <c r="P25" s="19" t="s">
        <v>0</v>
      </c>
      <c r="AC25" s="22" t="s">
        <v>0</v>
      </c>
      <c r="AF25" s="19"/>
      <c r="AT25" s="19" t="s">
        <v>0</v>
      </c>
      <c r="AW25" s="19" t="s">
        <v>0</v>
      </c>
    </row>
    <row r="26" spans="1:49" ht="14" customHeight="1" x14ac:dyDescent="0.2">
      <c r="A26" s="19">
        <v>25</v>
      </c>
      <c r="B26" s="19" t="s">
        <v>40</v>
      </c>
      <c r="C26" s="19" t="s">
        <v>41</v>
      </c>
      <c r="D26" s="19" t="s">
        <v>3</v>
      </c>
      <c r="E26" s="19" t="s">
        <v>6</v>
      </c>
      <c r="M26" s="19" t="s">
        <v>0</v>
      </c>
      <c r="P26" s="19" t="s">
        <v>0</v>
      </c>
      <c r="T26" s="19" t="s">
        <v>0</v>
      </c>
      <c r="AC26" s="22" t="s">
        <v>0</v>
      </c>
      <c r="AF26" s="19"/>
      <c r="AT26" s="19"/>
      <c r="AW26" s="19" t="s">
        <v>0</v>
      </c>
    </row>
    <row r="27" spans="1:49" ht="14" customHeight="1" x14ac:dyDescent="0.2">
      <c r="A27" s="19">
        <v>26</v>
      </c>
      <c r="B27" s="19" t="s">
        <v>40</v>
      </c>
      <c r="C27" s="19" t="s">
        <v>41</v>
      </c>
      <c r="D27" s="19" t="s">
        <v>3</v>
      </c>
      <c r="E27" s="19" t="s">
        <v>6</v>
      </c>
      <c r="P27" s="19" t="s">
        <v>0</v>
      </c>
      <c r="AC27" s="22"/>
      <c r="AF27" s="19"/>
      <c r="AT27" s="19"/>
      <c r="AV27" s="19" t="s">
        <v>0</v>
      </c>
    </row>
    <row r="28" spans="1:49" ht="14" customHeight="1" x14ac:dyDescent="0.2">
      <c r="A28" s="19">
        <v>27</v>
      </c>
      <c r="B28" s="19" t="s">
        <v>40</v>
      </c>
      <c r="C28" s="19" t="s">
        <v>42</v>
      </c>
      <c r="D28" s="19" t="s">
        <v>3</v>
      </c>
      <c r="E28" s="19" t="s">
        <v>6</v>
      </c>
      <c r="P28" s="19" t="s">
        <v>0</v>
      </c>
      <c r="AC28" s="22"/>
      <c r="AF28" s="19"/>
      <c r="AT28" s="19"/>
      <c r="AV28" s="19" t="s">
        <v>0</v>
      </c>
    </row>
    <row r="29" spans="1:49" ht="14" customHeight="1" x14ac:dyDescent="0.2">
      <c r="A29" s="19">
        <v>28</v>
      </c>
      <c r="B29" s="19" t="s">
        <v>40</v>
      </c>
      <c r="C29" s="19" t="s">
        <v>194</v>
      </c>
      <c r="D29" s="19" t="s">
        <v>3</v>
      </c>
      <c r="E29" s="19" t="s">
        <v>6</v>
      </c>
      <c r="O29" s="19" t="s">
        <v>0</v>
      </c>
      <c r="AC29" s="22"/>
      <c r="AD29" s="19" t="s">
        <v>0</v>
      </c>
      <c r="AF29" s="19"/>
      <c r="AT29" s="19"/>
      <c r="AV29" s="19" t="s">
        <v>0</v>
      </c>
    </row>
    <row r="30" spans="1:49" ht="14" customHeight="1" x14ac:dyDescent="0.2">
      <c r="A30" s="19">
        <v>29</v>
      </c>
      <c r="B30" s="19" t="s">
        <v>195</v>
      </c>
      <c r="C30" s="19" t="s">
        <v>43</v>
      </c>
      <c r="D30" s="19" t="s">
        <v>3</v>
      </c>
      <c r="E30" s="19" t="s">
        <v>6</v>
      </c>
      <c r="F30" s="19" t="s">
        <v>0</v>
      </c>
      <c r="P30" s="19" t="s">
        <v>0</v>
      </c>
      <c r="AC30" s="22"/>
      <c r="AF30" s="19"/>
      <c r="AT30" s="19"/>
      <c r="AV30" s="19" t="s">
        <v>0</v>
      </c>
    </row>
    <row r="31" spans="1:49" ht="14" customHeight="1" x14ac:dyDescent="0.2">
      <c r="A31" s="19">
        <v>30</v>
      </c>
      <c r="B31" s="19" t="s">
        <v>195</v>
      </c>
      <c r="C31" s="19" t="s">
        <v>43</v>
      </c>
      <c r="D31" s="19" t="s">
        <v>3</v>
      </c>
      <c r="E31" s="19" t="s">
        <v>6</v>
      </c>
      <c r="F31" s="19" t="s">
        <v>0</v>
      </c>
      <c r="P31" s="19" t="s">
        <v>0</v>
      </c>
      <c r="AC31" s="22"/>
      <c r="AF31" s="19"/>
      <c r="AT31" s="19"/>
      <c r="AV31" s="19" t="s">
        <v>0</v>
      </c>
    </row>
    <row r="32" spans="1:49" ht="14" customHeight="1" x14ac:dyDescent="0.2">
      <c r="A32" s="19">
        <v>31</v>
      </c>
      <c r="B32" s="19" t="s">
        <v>195</v>
      </c>
      <c r="C32" s="19" t="s">
        <v>44</v>
      </c>
      <c r="D32" s="19" t="s">
        <v>3</v>
      </c>
      <c r="E32" s="19" t="s">
        <v>6</v>
      </c>
      <c r="F32" s="19" t="s">
        <v>0</v>
      </c>
      <c r="P32" s="19" t="s">
        <v>0</v>
      </c>
      <c r="AC32" s="22"/>
      <c r="AF32" s="19"/>
      <c r="AG32" s="19" t="s">
        <v>0</v>
      </c>
      <c r="AT32" s="19"/>
      <c r="AV32" s="19" t="s">
        <v>0</v>
      </c>
    </row>
    <row r="33" spans="1:49" ht="14" customHeight="1" x14ac:dyDescent="0.2">
      <c r="A33" s="19">
        <v>32</v>
      </c>
      <c r="B33" s="19" t="s">
        <v>195</v>
      </c>
      <c r="C33" s="19" t="s">
        <v>44</v>
      </c>
      <c r="D33" s="19" t="s">
        <v>3</v>
      </c>
      <c r="E33" s="19" t="s">
        <v>6</v>
      </c>
      <c r="F33" s="19" t="s">
        <v>0</v>
      </c>
      <c r="AC33" s="22"/>
      <c r="AF33" s="19" t="s">
        <v>0</v>
      </c>
      <c r="AH33" s="19" t="s">
        <v>0</v>
      </c>
      <c r="AI33" s="19" t="s">
        <v>0</v>
      </c>
      <c r="AO33" s="19" t="s">
        <v>0</v>
      </c>
      <c r="AT33" s="19"/>
      <c r="AW33" s="19" t="s">
        <v>0</v>
      </c>
    </row>
    <row r="34" spans="1:49" ht="14" customHeight="1" x14ac:dyDescent="0.2">
      <c r="A34" s="19">
        <v>33</v>
      </c>
      <c r="B34" s="19" t="s">
        <v>45</v>
      </c>
      <c r="C34" s="19" t="s">
        <v>46</v>
      </c>
      <c r="D34" s="19" t="s">
        <v>3</v>
      </c>
      <c r="E34" s="19" t="s">
        <v>6</v>
      </c>
      <c r="F34" s="19" t="s">
        <v>0</v>
      </c>
      <c r="P34" s="19" t="s">
        <v>0</v>
      </c>
      <c r="T34" s="19" t="s">
        <v>0</v>
      </c>
      <c r="V34" s="19" t="s">
        <v>0</v>
      </c>
      <c r="AC34" s="22"/>
      <c r="AF34" s="19"/>
      <c r="AT34" s="19"/>
      <c r="AV34" s="19" t="s">
        <v>0</v>
      </c>
    </row>
    <row r="35" spans="1:49" ht="14" customHeight="1" x14ac:dyDescent="0.2">
      <c r="A35" s="19">
        <v>34</v>
      </c>
      <c r="B35" s="19" t="s">
        <v>47</v>
      </c>
      <c r="C35" s="19" t="s">
        <v>48</v>
      </c>
      <c r="D35" s="19" t="s">
        <v>3</v>
      </c>
      <c r="E35" s="19" t="s">
        <v>6</v>
      </c>
      <c r="F35" s="19" t="s">
        <v>0</v>
      </c>
      <c r="P35" s="19" t="s">
        <v>0</v>
      </c>
      <c r="AC35" s="22"/>
      <c r="AF35" s="19"/>
      <c r="AT35" s="19"/>
      <c r="AV35" s="19" t="s">
        <v>0</v>
      </c>
    </row>
    <row r="36" spans="1:49" ht="14" customHeight="1" x14ac:dyDescent="0.2">
      <c r="A36" s="19">
        <v>35</v>
      </c>
      <c r="B36" s="19" t="s">
        <v>47</v>
      </c>
      <c r="C36" s="19" t="s">
        <v>49</v>
      </c>
      <c r="D36" s="19" t="s">
        <v>3</v>
      </c>
      <c r="E36" s="19" t="s">
        <v>6</v>
      </c>
      <c r="F36" s="19" t="s">
        <v>0</v>
      </c>
      <c r="P36" s="19" t="s">
        <v>0</v>
      </c>
      <c r="AC36" s="22"/>
      <c r="AF36" s="19"/>
      <c r="AT36" s="19"/>
      <c r="AV36" s="19" t="s">
        <v>0</v>
      </c>
    </row>
    <row r="37" spans="1:49" ht="14" customHeight="1" x14ac:dyDescent="0.2">
      <c r="A37" s="19">
        <v>36</v>
      </c>
      <c r="B37" s="19" t="s">
        <v>50</v>
      </c>
      <c r="C37" s="19" t="s">
        <v>22</v>
      </c>
      <c r="D37" s="19" t="s">
        <v>3</v>
      </c>
      <c r="E37" s="19" t="s">
        <v>7</v>
      </c>
      <c r="P37" s="19" t="s">
        <v>0</v>
      </c>
      <c r="AC37" s="22"/>
      <c r="AF37" s="19"/>
      <c r="AT37" s="19"/>
      <c r="AV37" s="19" t="s">
        <v>0</v>
      </c>
    </row>
    <row r="38" spans="1:49" ht="14" customHeight="1" x14ac:dyDescent="0.2">
      <c r="A38" s="19">
        <v>57</v>
      </c>
      <c r="B38" s="19" t="s">
        <v>66</v>
      </c>
      <c r="C38" s="19" t="s">
        <v>67</v>
      </c>
      <c r="D38" s="19" t="s">
        <v>3</v>
      </c>
      <c r="E38" s="19" t="s">
        <v>199</v>
      </c>
      <c r="P38" s="19" t="s">
        <v>0</v>
      </c>
      <c r="V38" s="19" t="s">
        <v>0</v>
      </c>
      <c r="AC38" s="22"/>
      <c r="AF38" s="19"/>
      <c r="AT38" s="19"/>
      <c r="AV38" s="19" t="s">
        <v>0</v>
      </c>
    </row>
    <row r="39" spans="1:49" ht="14" customHeight="1" x14ac:dyDescent="0.2">
      <c r="A39" s="19">
        <v>58</v>
      </c>
      <c r="B39" s="19" t="s">
        <v>66</v>
      </c>
      <c r="C39" s="19" t="s">
        <v>67</v>
      </c>
      <c r="D39" s="19" t="s">
        <v>3</v>
      </c>
      <c r="E39" s="19" t="s">
        <v>199</v>
      </c>
      <c r="P39" s="19" t="s">
        <v>0</v>
      </c>
      <c r="V39" s="19" t="s">
        <v>0</v>
      </c>
      <c r="AC39" s="22"/>
      <c r="AF39" s="19"/>
      <c r="AT39" s="19"/>
      <c r="AV39" s="19" t="s">
        <v>0</v>
      </c>
    </row>
    <row r="40" spans="1:49" ht="14" customHeight="1" x14ac:dyDescent="0.2">
      <c r="A40" s="19">
        <v>37</v>
      </c>
      <c r="B40" s="19" t="s">
        <v>51</v>
      </c>
      <c r="C40" s="19" t="s">
        <v>52</v>
      </c>
      <c r="D40" s="19" t="s">
        <v>3</v>
      </c>
      <c r="E40" s="19" t="s">
        <v>8</v>
      </c>
      <c r="V40" s="19" t="s">
        <v>0</v>
      </c>
      <c r="Z40" s="19" t="s">
        <v>0</v>
      </c>
      <c r="AC40" s="22"/>
      <c r="AF40" s="19"/>
      <c r="AT40" s="19"/>
      <c r="AV40" s="19" t="s">
        <v>0</v>
      </c>
    </row>
    <row r="41" spans="1:49" ht="14" customHeight="1" x14ac:dyDescent="0.2">
      <c r="A41" s="19">
        <v>39</v>
      </c>
      <c r="B41" s="19" t="s">
        <v>51</v>
      </c>
      <c r="C41" s="19" t="s">
        <v>54</v>
      </c>
      <c r="D41" s="19" t="s">
        <v>3</v>
      </c>
      <c r="E41" s="19" t="s">
        <v>8</v>
      </c>
      <c r="P41" s="19" t="s">
        <v>0</v>
      </c>
      <c r="AC41" s="22"/>
      <c r="AF41" s="19"/>
      <c r="AT41" s="19"/>
      <c r="AV41" s="19" t="s">
        <v>0</v>
      </c>
    </row>
    <row r="42" spans="1:49" ht="14" customHeight="1" x14ac:dyDescent="0.2">
      <c r="A42" s="19">
        <v>40</v>
      </c>
      <c r="B42" s="19" t="s">
        <v>51</v>
      </c>
      <c r="C42" s="19" t="s">
        <v>54</v>
      </c>
      <c r="D42" s="19" t="s">
        <v>3</v>
      </c>
      <c r="E42" s="19" t="s">
        <v>8</v>
      </c>
      <c r="P42" s="19" t="s">
        <v>0</v>
      </c>
      <c r="AC42" s="22"/>
      <c r="AF42" s="19"/>
      <c r="AT42" s="19"/>
      <c r="AV42" s="19" t="s">
        <v>0</v>
      </c>
    </row>
    <row r="43" spans="1:49" ht="14" customHeight="1" x14ac:dyDescent="0.2">
      <c r="A43" s="19">
        <v>38</v>
      </c>
      <c r="B43" s="19" t="s">
        <v>196</v>
      </c>
      <c r="C43" s="19" t="s">
        <v>53</v>
      </c>
      <c r="D43" s="19" t="s">
        <v>3</v>
      </c>
      <c r="E43" s="19" t="s">
        <v>8</v>
      </c>
      <c r="P43" s="19" t="s">
        <v>0</v>
      </c>
      <c r="AC43" s="22"/>
      <c r="AF43" s="19"/>
      <c r="AT43" s="19"/>
      <c r="AV43" s="19" t="s">
        <v>0</v>
      </c>
    </row>
    <row r="44" spans="1:49" ht="14" customHeight="1" x14ac:dyDescent="0.2">
      <c r="A44" s="19">
        <v>41</v>
      </c>
      <c r="B44" s="19" t="s">
        <v>55</v>
      </c>
      <c r="C44" s="19" t="s">
        <v>56</v>
      </c>
      <c r="D44" s="19" t="s">
        <v>3</v>
      </c>
      <c r="E44" s="19" t="s">
        <v>9</v>
      </c>
      <c r="P44" s="19" t="s">
        <v>0</v>
      </c>
      <c r="T44" s="19" t="s">
        <v>0</v>
      </c>
      <c r="AC44" s="22"/>
      <c r="AF44" s="19"/>
      <c r="AT44" s="19"/>
      <c r="AV44" s="19" t="s">
        <v>0</v>
      </c>
    </row>
    <row r="45" spans="1:49" ht="14" customHeight="1" x14ac:dyDescent="0.2">
      <c r="A45" s="19">
        <v>42</v>
      </c>
      <c r="B45" s="19" t="s">
        <v>57</v>
      </c>
      <c r="C45" s="19" t="s">
        <v>58</v>
      </c>
      <c r="D45" s="19" t="s">
        <v>3</v>
      </c>
      <c r="E45" s="19" t="s">
        <v>10</v>
      </c>
      <c r="I45" s="19" t="s">
        <v>0</v>
      </c>
      <c r="P45" s="19" t="s">
        <v>0</v>
      </c>
      <c r="AC45" s="22"/>
      <c r="AF45" s="19"/>
      <c r="AH45" s="19" t="s">
        <v>0</v>
      </c>
      <c r="AO45" s="19" t="s">
        <v>0</v>
      </c>
      <c r="AP45" s="19" t="s">
        <v>0</v>
      </c>
      <c r="AQ45" s="19" t="s">
        <v>0</v>
      </c>
      <c r="AT45" s="19"/>
      <c r="AW45" s="19" t="s">
        <v>0</v>
      </c>
    </row>
    <row r="46" spans="1:49" ht="14" customHeight="1" x14ac:dyDescent="0.2">
      <c r="A46" s="19">
        <v>43</v>
      </c>
      <c r="B46" s="19" t="s">
        <v>57</v>
      </c>
      <c r="C46" s="19" t="s">
        <v>59</v>
      </c>
      <c r="D46" s="19" t="s">
        <v>3</v>
      </c>
      <c r="E46" s="19" t="s">
        <v>10</v>
      </c>
      <c r="P46" s="19" t="s">
        <v>0</v>
      </c>
      <c r="AC46" s="22"/>
      <c r="AF46" s="19"/>
      <c r="AT46" s="19"/>
      <c r="AV46" s="19" t="s">
        <v>0</v>
      </c>
    </row>
    <row r="47" spans="1:49" ht="14" customHeight="1" x14ac:dyDescent="0.2">
      <c r="A47" s="19">
        <v>44</v>
      </c>
      <c r="B47" s="19" t="s">
        <v>57</v>
      </c>
      <c r="C47" s="19" t="s">
        <v>59</v>
      </c>
      <c r="D47" s="19" t="s">
        <v>3</v>
      </c>
      <c r="E47" s="19" t="s">
        <v>10</v>
      </c>
      <c r="O47" s="19" t="s">
        <v>0</v>
      </c>
      <c r="P47" s="19" t="s">
        <v>0</v>
      </c>
      <c r="AC47" s="22"/>
      <c r="AF47" s="19"/>
      <c r="AT47" s="19"/>
      <c r="AV47" s="19" t="s">
        <v>0</v>
      </c>
    </row>
    <row r="48" spans="1:49" ht="14" customHeight="1" x14ac:dyDescent="0.2">
      <c r="A48" s="19">
        <v>45</v>
      </c>
      <c r="B48" s="19" t="s">
        <v>57</v>
      </c>
      <c r="C48" s="19" t="s">
        <v>59</v>
      </c>
      <c r="D48" s="19" t="s">
        <v>3</v>
      </c>
      <c r="E48" s="19" t="s">
        <v>10</v>
      </c>
      <c r="AB48" s="19" t="s">
        <v>0</v>
      </c>
      <c r="AC48" s="22"/>
      <c r="AF48" s="19"/>
      <c r="AT48" s="19"/>
      <c r="AU48" s="19" t="s">
        <v>0</v>
      </c>
    </row>
    <row r="49" spans="1:50" ht="14" customHeight="1" x14ac:dyDescent="0.2">
      <c r="A49" s="19">
        <v>46</v>
      </c>
      <c r="B49" s="19" t="s">
        <v>197</v>
      </c>
      <c r="C49" s="19" t="s">
        <v>60</v>
      </c>
      <c r="D49" s="19" t="s">
        <v>3</v>
      </c>
      <c r="E49" s="19" t="s">
        <v>10</v>
      </c>
      <c r="P49" s="19" t="s">
        <v>0</v>
      </c>
      <c r="AC49" s="22"/>
      <c r="AD49" s="19" t="s">
        <v>0</v>
      </c>
      <c r="AF49" s="19"/>
      <c r="AT49" s="19"/>
      <c r="AV49" s="19" t="s">
        <v>0</v>
      </c>
    </row>
    <row r="50" spans="1:50" ht="14" customHeight="1" x14ac:dyDescent="0.2">
      <c r="A50" s="19">
        <v>48</v>
      </c>
      <c r="B50" s="19" t="s">
        <v>61</v>
      </c>
      <c r="C50" s="19" t="s">
        <v>62</v>
      </c>
      <c r="D50" s="19" t="s">
        <v>3</v>
      </c>
      <c r="E50" s="19" t="s">
        <v>10</v>
      </c>
      <c r="H50" s="19" t="s">
        <v>0</v>
      </c>
      <c r="P50" s="19" t="s">
        <v>0</v>
      </c>
      <c r="AC50" s="22"/>
      <c r="AF50" s="19"/>
      <c r="AP50" s="19" t="s">
        <v>0</v>
      </c>
      <c r="AQ50" s="19" t="s">
        <v>0</v>
      </c>
      <c r="AT50" s="19"/>
      <c r="AW50" s="19" t="s">
        <v>0</v>
      </c>
    </row>
    <row r="51" spans="1:50" ht="14" customHeight="1" x14ac:dyDescent="0.2">
      <c r="A51" s="19">
        <v>47</v>
      </c>
      <c r="B51" s="19" t="s">
        <v>61</v>
      </c>
      <c r="C51" s="19" t="s">
        <v>62</v>
      </c>
      <c r="D51" s="19" t="s">
        <v>3</v>
      </c>
      <c r="E51" s="19" t="s">
        <v>10</v>
      </c>
      <c r="P51" s="19" t="s">
        <v>0</v>
      </c>
      <c r="AC51" s="22"/>
      <c r="AF51" s="19"/>
      <c r="AP51" s="19" t="s">
        <v>0</v>
      </c>
      <c r="AQ51" s="19" t="s">
        <v>0</v>
      </c>
      <c r="AT51" s="19"/>
      <c r="AW51" s="19" t="s">
        <v>0</v>
      </c>
    </row>
    <row r="52" spans="1:50" ht="14" customHeight="1" x14ac:dyDescent="0.2">
      <c r="A52" s="19">
        <v>49</v>
      </c>
      <c r="B52" s="19" t="s">
        <v>61</v>
      </c>
      <c r="C52" s="19" t="s">
        <v>62</v>
      </c>
      <c r="D52" s="19" t="s">
        <v>3</v>
      </c>
      <c r="E52" s="19" t="s">
        <v>10</v>
      </c>
      <c r="AC52" s="22"/>
      <c r="AF52" s="19"/>
      <c r="AT52" s="19"/>
      <c r="AU52" s="19" t="s">
        <v>0</v>
      </c>
    </row>
    <row r="53" spans="1:50" ht="14" customHeight="1" x14ac:dyDescent="0.2">
      <c r="A53" s="19">
        <v>50</v>
      </c>
      <c r="B53" s="19" t="s">
        <v>61</v>
      </c>
      <c r="C53" s="19" t="s">
        <v>62</v>
      </c>
      <c r="D53" s="19" t="s">
        <v>3</v>
      </c>
      <c r="E53" s="19" t="s">
        <v>10</v>
      </c>
      <c r="P53" s="19" t="s">
        <v>0</v>
      </c>
      <c r="T53" s="19" t="s">
        <v>0</v>
      </c>
      <c r="AC53" s="22"/>
      <c r="AF53" s="19"/>
      <c r="AT53" s="19"/>
      <c r="AV53" s="19" t="s">
        <v>0</v>
      </c>
    </row>
    <row r="54" spans="1:50" ht="14" customHeight="1" x14ac:dyDescent="0.2">
      <c r="A54" s="19">
        <v>51</v>
      </c>
      <c r="B54" s="19" t="s">
        <v>61</v>
      </c>
      <c r="C54" s="19" t="s">
        <v>62</v>
      </c>
      <c r="D54" s="19" t="s">
        <v>3</v>
      </c>
      <c r="E54" s="19" t="s">
        <v>10</v>
      </c>
      <c r="P54" s="18" t="s">
        <v>0</v>
      </c>
      <c r="AC54" s="22"/>
      <c r="AF54" s="19"/>
      <c r="AT54" s="19"/>
      <c r="AV54" s="19" t="s">
        <v>0</v>
      </c>
    </row>
    <row r="55" spans="1:50" ht="14" customHeight="1" x14ac:dyDescent="0.2">
      <c r="A55" s="19">
        <v>52</v>
      </c>
      <c r="B55" s="19" t="s">
        <v>61</v>
      </c>
      <c r="C55" s="19" t="s">
        <v>62</v>
      </c>
      <c r="D55" s="19" t="s">
        <v>3</v>
      </c>
      <c r="E55" s="19" t="s">
        <v>10</v>
      </c>
      <c r="AC55" s="22"/>
      <c r="AF55" s="19"/>
      <c r="AT55" s="19"/>
      <c r="AU55" s="19" t="s">
        <v>0</v>
      </c>
    </row>
    <row r="56" spans="1:50" ht="14" customHeight="1" x14ac:dyDescent="0.2">
      <c r="A56" s="19">
        <v>53</v>
      </c>
      <c r="B56" s="19" t="s">
        <v>61</v>
      </c>
      <c r="C56" s="19" t="s">
        <v>62</v>
      </c>
      <c r="D56" s="19" t="s">
        <v>3</v>
      </c>
      <c r="E56" s="19" t="s">
        <v>10</v>
      </c>
      <c r="O56" s="19" t="s">
        <v>0</v>
      </c>
      <c r="P56" s="19" t="s">
        <v>0</v>
      </c>
      <c r="T56" s="19" t="s">
        <v>0</v>
      </c>
      <c r="AC56" s="22"/>
      <c r="AF56" s="19"/>
      <c r="AT56" s="19"/>
      <c r="AV56" s="19" t="s">
        <v>0</v>
      </c>
    </row>
    <row r="57" spans="1:50" ht="14" customHeight="1" x14ac:dyDescent="0.2">
      <c r="A57" s="19">
        <v>54</v>
      </c>
      <c r="B57" s="19" t="s">
        <v>63</v>
      </c>
      <c r="C57" s="19" t="s">
        <v>64</v>
      </c>
      <c r="D57" s="19" t="s">
        <v>3</v>
      </c>
      <c r="E57" s="19" t="s">
        <v>10</v>
      </c>
      <c r="P57" s="19" t="s">
        <v>0</v>
      </c>
      <c r="AC57" s="22"/>
      <c r="AD57" s="19" t="s">
        <v>0</v>
      </c>
      <c r="AF57" s="19"/>
      <c r="AT57" s="19"/>
      <c r="AV57" s="19" t="s">
        <v>0</v>
      </c>
    </row>
    <row r="58" spans="1:50" ht="14" customHeight="1" x14ac:dyDescent="0.2">
      <c r="A58" s="19">
        <v>55</v>
      </c>
      <c r="B58" s="19" t="s">
        <v>63</v>
      </c>
      <c r="C58" s="19" t="s">
        <v>64</v>
      </c>
      <c r="D58" s="19" t="s">
        <v>3</v>
      </c>
      <c r="E58" s="19" t="s">
        <v>10</v>
      </c>
      <c r="P58" s="19" t="s">
        <v>0</v>
      </c>
      <c r="T58" s="19" t="s">
        <v>0</v>
      </c>
      <c r="V58" s="19" t="s">
        <v>0</v>
      </c>
      <c r="AC58" s="22"/>
      <c r="AF58" s="19"/>
      <c r="AT58" s="19"/>
      <c r="AV58" s="19" t="s">
        <v>0</v>
      </c>
    </row>
    <row r="59" spans="1:50" ht="14" customHeight="1" x14ac:dyDescent="0.2">
      <c r="A59" s="19">
        <v>56</v>
      </c>
      <c r="B59" s="19" t="s">
        <v>198</v>
      </c>
      <c r="C59" s="19" t="s">
        <v>65</v>
      </c>
      <c r="D59" s="19" t="s">
        <v>3</v>
      </c>
      <c r="E59" s="19" t="s">
        <v>11</v>
      </c>
      <c r="P59" s="19" t="s">
        <v>0</v>
      </c>
      <c r="AC59" s="22"/>
      <c r="AF59" s="19"/>
      <c r="AT59" s="19"/>
      <c r="AV59" s="19" t="s">
        <v>0</v>
      </c>
    </row>
    <row r="60" spans="1:50" s="24" customFormat="1" ht="14" customHeight="1" x14ac:dyDescent="0.2">
      <c r="A60" s="24" t="s">
        <v>288</v>
      </c>
      <c r="B60" s="24">
        <f>COUNTA(B2:B59)</f>
        <v>58</v>
      </c>
      <c r="G60" s="24">
        <f t="shared" ref="G60:AX60" si="0">COUNTIF(G2:G59,"yes")</f>
        <v>1</v>
      </c>
      <c r="H60" s="24">
        <f t="shared" si="0"/>
        <v>2</v>
      </c>
      <c r="I60" s="24">
        <f t="shared" si="0"/>
        <v>3</v>
      </c>
      <c r="J60" s="24">
        <f t="shared" si="0"/>
        <v>0</v>
      </c>
      <c r="K60" s="24">
        <f t="shared" si="0"/>
        <v>0</v>
      </c>
      <c r="L60" s="24">
        <f t="shared" si="0"/>
        <v>1</v>
      </c>
      <c r="M60" s="24">
        <f t="shared" si="0"/>
        <v>1</v>
      </c>
      <c r="N60" s="33">
        <f t="shared" si="0"/>
        <v>0</v>
      </c>
      <c r="O60" s="24">
        <f t="shared" si="0"/>
        <v>5</v>
      </c>
      <c r="P60" s="24">
        <f t="shared" si="0"/>
        <v>50</v>
      </c>
      <c r="Q60" s="24">
        <f t="shared" si="0"/>
        <v>0</v>
      </c>
      <c r="R60" s="24">
        <f>COUNTIF(R2:R59,"yes")</f>
        <v>0</v>
      </c>
      <c r="S60" s="24">
        <f t="shared" si="0"/>
        <v>1</v>
      </c>
      <c r="T60" s="24">
        <f t="shared" si="0"/>
        <v>12</v>
      </c>
      <c r="U60" s="24">
        <f t="shared" si="0"/>
        <v>1</v>
      </c>
      <c r="V60" s="24">
        <f t="shared" si="0"/>
        <v>10</v>
      </c>
      <c r="W60" s="24">
        <f>COUNTIF(W2:W59,"yes")</f>
        <v>1</v>
      </c>
      <c r="X60" s="24">
        <f t="shared" si="0"/>
        <v>1</v>
      </c>
      <c r="Y60" s="24">
        <f t="shared" si="0"/>
        <v>1</v>
      </c>
      <c r="Z60" s="24">
        <f t="shared" si="0"/>
        <v>1</v>
      </c>
      <c r="AA60" s="24">
        <f t="shared" si="0"/>
        <v>0</v>
      </c>
      <c r="AB60" s="24">
        <f t="shared" si="0"/>
        <v>2</v>
      </c>
      <c r="AC60" s="24">
        <f t="shared" si="0"/>
        <v>9</v>
      </c>
      <c r="AD60" s="24">
        <f t="shared" si="0"/>
        <v>8</v>
      </c>
      <c r="AE60" s="24">
        <f t="shared" si="0"/>
        <v>0</v>
      </c>
      <c r="AF60" s="24">
        <f t="shared" si="0"/>
        <v>1</v>
      </c>
      <c r="AG60" s="24">
        <f t="shared" si="0"/>
        <v>2</v>
      </c>
      <c r="AH60" s="24">
        <f t="shared" si="0"/>
        <v>2</v>
      </c>
      <c r="AI60" s="24">
        <f t="shared" si="0"/>
        <v>1</v>
      </c>
      <c r="AJ60" s="24">
        <f t="shared" si="0"/>
        <v>0</v>
      </c>
      <c r="AK60" s="24">
        <f t="shared" si="0"/>
        <v>0</v>
      </c>
      <c r="AL60" s="24">
        <f t="shared" si="0"/>
        <v>2</v>
      </c>
      <c r="AM60" s="24">
        <f t="shared" si="0"/>
        <v>0</v>
      </c>
      <c r="AN60" s="24">
        <f t="shared" si="0"/>
        <v>0</v>
      </c>
      <c r="AO60" s="24">
        <f t="shared" si="0"/>
        <v>2</v>
      </c>
      <c r="AP60" s="24">
        <f t="shared" si="0"/>
        <v>11</v>
      </c>
      <c r="AQ60" s="24">
        <f t="shared" si="0"/>
        <v>4</v>
      </c>
      <c r="AR60" s="24">
        <f t="shared" si="0"/>
        <v>1</v>
      </c>
      <c r="AS60" s="24">
        <f t="shared" si="0"/>
        <v>0</v>
      </c>
      <c r="AT60" s="24">
        <f t="shared" si="0"/>
        <v>2</v>
      </c>
      <c r="AU60" s="24">
        <f t="shared" si="0"/>
        <v>3</v>
      </c>
      <c r="AV60" s="24">
        <f t="shared" si="0"/>
        <v>40</v>
      </c>
      <c r="AW60" s="24">
        <f t="shared" si="0"/>
        <v>15</v>
      </c>
      <c r="AX60" s="24">
        <f t="shared" si="0"/>
        <v>0</v>
      </c>
    </row>
    <row r="61" spans="1:50" s="25" customFormat="1" ht="14" customHeight="1" x14ac:dyDescent="0.2">
      <c r="A61" s="25" t="s">
        <v>289</v>
      </c>
      <c r="B61" s="25" t="s">
        <v>292</v>
      </c>
      <c r="C61" s="25">
        <f>B60</f>
        <v>58</v>
      </c>
      <c r="D61" s="25" t="str">
        <f>D59</f>
        <v>scorpion</v>
      </c>
      <c r="E61" s="25" t="str">
        <f>B61</f>
        <v>scorpions</v>
      </c>
      <c r="G61" s="26">
        <f t="shared" ref="G61:AT61" si="1">(G60/$B60)*100</f>
        <v>1.7241379310344827</v>
      </c>
      <c r="H61" s="26">
        <f t="shared" si="1"/>
        <v>3.4482758620689653</v>
      </c>
      <c r="I61" s="26">
        <f t="shared" si="1"/>
        <v>5.1724137931034484</v>
      </c>
      <c r="J61" s="26">
        <f t="shared" si="1"/>
        <v>0</v>
      </c>
      <c r="K61" s="26">
        <f t="shared" si="1"/>
        <v>0</v>
      </c>
      <c r="L61" s="26">
        <f t="shared" si="1"/>
        <v>1.7241379310344827</v>
      </c>
      <c r="M61" s="26">
        <f t="shared" si="1"/>
        <v>1.7241379310344827</v>
      </c>
      <c r="N61" s="34">
        <f t="shared" si="1"/>
        <v>0</v>
      </c>
      <c r="O61" s="26">
        <f t="shared" si="1"/>
        <v>8.6206896551724146</v>
      </c>
      <c r="P61" s="26">
        <f t="shared" si="1"/>
        <v>86.206896551724128</v>
      </c>
      <c r="Q61" s="26">
        <f t="shared" si="1"/>
        <v>0</v>
      </c>
      <c r="R61" s="26">
        <f>(R60/$B60)*100</f>
        <v>0</v>
      </c>
      <c r="S61" s="26">
        <f t="shared" si="1"/>
        <v>1.7241379310344827</v>
      </c>
      <c r="T61" s="26">
        <f t="shared" si="1"/>
        <v>20.689655172413794</v>
      </c>
      <c r="U61" s="26">
        <f t="shared" si="1"/>
        <v>1.7241379310344827</v>
      </c>
      <c r="V61" s="26">
        <f t="shared" si="1"/>
        <v>17.241379310344829</v>
      </c>
      <c r="W61" s="26">
        <f>(W60/$B60)*100</f>
        <v>1.7241379310344827</v>
      </c>
      <c r="X61" s="26">
        <f t="shared" si="1"/>
        <v>1.7241379310344827</v>
      </c>
      <c r="Y61" s="26">
        <f t="shared" si="1"/>
        <v>1.7241379310344827</v>
      </c>
      <c r="Z61" s="26">
        <f t="shared" si="1"/>
        <v>1.7241379310344827</v>
      </c>
      <c r="AA61" s="26">
        <f t="shared" si="1"/>
        <v>0</v>
      </c>
      <c r="AB61" s="26">
        <f t="shared" si="1"/>
        <v>3.4482758620689653</v>
      </c>
      <c r="AC61" s="26">
        <f t="shared" si="1"/>
        <v>15.517241379310345</v>
      </c>
      <c r="AD61" s="26">
        <f t="shared" si="1"/>
        <v>13.793103448275861</v>
      </c>
      <c r="AE61" s="26">
        <f t="shared" si="1"/>
        <v>0</v>
      </c>
      <c r="AF61" s="26">
        <f t="shared" si="1"/>
        <v>1.7241379310344827</v>
      </c>
      <c r="AG61" s="26">
        <f t="shared" si="1"/>
        <v>3.4482758620689653</v>
      </c>
      <c r="AH61" s="26">
        <f t="shared" si="1"/>
        <v>3.4482758620689653</v>
      </c>
      <c r="AI61" s="26">
        <f t="shared" si="1"/>
        <v>1.7241379310344827</v>
      </c>
      <c r="AJ61" s="26">
        <f t="shared" si="1"/>
        <v>0</v>
      </c>
      <c r="AK61" s="26">
        <f t="shared" si="1"/>
        <v>0</v>
      </c>
      <c r="AL61" s="26">
        <f t="shared" si="1"/>
        <v>3.4482758620689653</v>
      </c>
      <c r="AM61" s="26">
        <f t="shared" si="1"/>
        <v>0</v>
      </c>
      <c r="AN61" s="26">
        <f t="shared" si="1"/>
        <v>0</v>
      </c>
      <c r="AO61" s="26">
        <f t="shared" si="1"/>
        <v>3.4482758620689653</v>
      </c>
      <c r="AP61" s="26">
        <f t="shared" si="1"/>
        <v>18.96551724137931</v>
      </c>
      <c r="AQ61" s="26">
        <f t="shared" si="1"/>
        <v>6.8965517241379306</v>
      </c>
      <c r="AR61" s="26">
        <f t="shared" si="1"/>
        <v>1.7241379310344827</v>
      </c>
      <c r="AS61" s="26">
        <f t="shared" si="1"/>
        <v>0</v>
      </c>
      <c r="AT61" s="26">
        <f t="shared" si="1"/>
        <v>3.4482758620689653</v>
      </c>
      <c r="AU61" s="26">
        <f t="shared" ref="AU61:AX61" si="2">(AU60/$B60)*100</f>
        <v>5.1724137931034484</v>
      </c>
      <c r="AV61" s="26">
        <f t="shared" si="2"/>
        <v>68.965517241379317</v>
      </c>
      <c r="AW61" s="26">
        <f t="shared" si="2"/>
        <v>25.862068965517242</v>
      </c>
      <c r="AX61" s="26">
        <f t="shared" si="2"/>
        <v>0</v>
      </c>
    </row>
    <row r="62" spans="1:50" ht="14" customHeight="1" x14ac:dyDescent="0.2">
      <c r="AC62" s="22"/>
      <c r="AF62" s="19"/>
      <c r="AT62" s="19"/>
    </row>
    <row r="63" spans="1:50" s="20" customFormat="1" ht="34" x14ac:dyDescent="0.2">
      <c r="A63" s="20" t="s">
        <v>190</v>
      </c>
      <c r="B63" s="20" t="s">
        <v>19</v>
      </c>
      <c r="C63" s="20" t="s">
        <v>20</v>
      </c>
      <c r="D63" s="20" t="s">
        <v>1</v>
      </c>
      <c r="E63" s="20" t="s">
        <v>4</v>
      </c>
      <c r="F63" s="20" t="s">
        <v>270</v>
      </c>
      <c r="G63" s="20" t="s">
        <v>275</v>
      </c>
      <c r="H63" s="20" t="s">
        <v>287</v>
      </c>
      <c r="I63" s="20" t="s">
        <v>296</v>
      </c>
      <c r="J63" s="20" t="s">
        <v>304</v>
      </c>
      <c r="K63" s="20" t="s">
        <v>306</v>
      </c>
      <c r="L63" s="20" t="s">
        <v>284</v>
      </c>
      <c r="M63" s="20" t="s">
        <v>286</v>
      </c>
      <c r="N63" s="20" t="s">
        <v>298</v>
      </c>
      <c r="O63" s="20" t="s">
        <v>278</v>
      </c>
      <c r="P63" s="20" t="s">
        <v>191</v>
      </c>
      <c r="Q63" s="20" t="s">
        <v>285</v>
      </c>
      <c r="R63" s="20" t="s">
        <v>312</v>
      </c>
      <c r="S63" s="20" t="s">
        <v>303</v>
      </c>
      <c r="T63" s="20" t="s">
        <v>280</v>
      </c>
      <c r="U63" s="20" t="s">
        <v>187</v>
      </c>
      <c r="V63" s="20" t="s">
        <v>279</v>
      </c>
      <c r="W63" s="20" t="s">
        <v>186</v>
      </c>
      <c r="X63" s="20" t="s">
        <v>281</v>
      </c>
      <c r="Y63" s="20" t="s">
        <v>188</v>
      </c>
      <c r="Z63" s="20" t="s">
        <v>310</v>
      </c>
      <c r="AA63" s="20" t="s">
        <v>269</v>
      </c>
      <c r="AB63" s="20" t="s">
        <v>274</v>
      </c>
      <c r="AC63" s="21" t="s">
        <v>283</v>
      </c>
      <c r="AD63" s="20" t="s">
        <v>276</v>
      </c>
      <c r="AE63" s="20" t="s">
        <v>184</v>
      </c>
      <c r="AF63" s="20" t="s">
        <v>301</v>
      </c>
      <c r="AG63" s="20" t="s">
        <v>311</v>
      </c>
      <c r="AH63" s="20" t="s">
        <v>297</v>
      </c>
      <c r="AI63" s="20" t="s">
        <v>302</v>
      </c>
      <c r="AJ63" s="20" t="s">
        <v>295</v>
      </c>
      <c r="AK63" s="20" t="s">
        <v>268</v>
      </c>
      <c r="AL63" s="20" t="s">
        <v>282</v>
      </c>
      <c r="AM63" s="20" t="s">
        <v>189</v>
      </c>
      <c r="AN63" s="20" t="s">
        <v>307</v>
      </c>
      <c r="AO63" s="20" t="s">
        <v>308</v>
      </c>
      <c r="AP63" s="20" t="s">
        <v>277</v>
      </c>
      <c r="AQ63" s="20" t="s">
        <v>185</v>
      </c>
      <c r="AR63" s="20" t="s">
        <v>299</v>
      </c>
      <c r="AS63" s="20" t="s">
        <v>300</v>
      </c>
      <c r="AT63" s="20" t="s">
        <v>305</v>
      </c>
      <c r="AU63" s="35" t="s">
        <v>290</v>
      </c>
      <c r="AV63" s="30" t="s">
        <v>291</v>
      </c>
      <c r="AW63" s="30" t="s">
        <v>271</v>
      </c>
      <c r="AX63" s="30" t="s">
        <v>272</v>
      </c>
    </row>
    <row r="64" spans="1:50" ht="14" customHeight="1" x14ac:dyDescent="0.2">
      <c r="A64" s="19">
        <v>59</v>
      </c>
      <c r="B64" s="19" t="s">
        <v>68</v>
      </c>
      <c r="C64" s="19" t="s">
        <v>69</v>
      </c>
      <c r="D64" s="19" t="s">
        <v>2</v>
      </c>
      <c r="E64" s="19" t="s">
        <v>12</v>
      </c>
      <c r="F64" s="19" t="s">
        <v>0</v>
      </c>
      <c r="V64" s="19" t="s">
        <v>0</v>
      </c>
      <c r="AC64" s="22" t="s">
        <v>0</v>
      </c>
      <c r="AD64" s="19" t="s">
        <v>0</v>
      </c>
      <c r="AF64" s="19" t="s">
        <v>0</v>
      </c>
      <c r="AG64" s="19" t="s">
        <v>0</v>
      </c>
      <c r="AO64" s="19" t="s">
        <v>0</v>
      </c>
      <c r="AP64" s="19" t="s">
        <v>0</v>
      </c>
      <c r="AT64" s="19"/>
      <c r="AW64" s="19" t="s">
        <v>0</v>
      </c>
    </row>
    <row r="65" spans="1:49" ht="14" customHeight="1" x14ac:dyDescent="0.2">
      <c r="A65" s="19">
        <v>60</v>
      </c>
      <c r="B65" s="19" t="s">
        <v>70</v>
      </c>
      <c r="C65" s="19" t="s">
        <v>71</v>
      </c>
      <c r="D65" s="19" t="s">
        <v>2</v>
      </c>
      <c r="E65" s="19" t="s">
        <v>13</v>
      </c>
      <c r="P65" s="19" t="s">
        <v>0</v>
      </c>
      <c r="AC65" s="22"/>
      <c r="AF65" s="19"/>
      <c r="AT65" s="19"/>
      <c r="AV65" s="19" t="s">
        <v>0</v>
      </c>
    </row>
    <row r="66" spans="1:49" ht="14" customHeight="1" x14ac:dyDescent="0.2">
      <c r="A66" s="19">
        <v>61</v>
      </c>
      <c r="B66" s="19" t="s">
        <v>72</v>
      </c>
      <c r="C66" s="19" t="s">
        <v>73</v>
      </c>
      <c r="D66" s="19" t="s">
        <v>2</v>
      </c>
      <c r="E66" s="19" t="s">
        <v>14</v>
      </c>
      <c r="O66" s="19" t="s">
        <v>0</v>
      </c>
      <c r="P66" s="19" t="s">
        <v>0</v>
      </c>
      <c r="AC66" s="22"/>
      <c r="AD66" s="19" t="s">
        <v>0</v>
      </c>
      <c r="AF66" s="19"/>
      <c r="AJ66" s="19" t="s">
        <v>0</v>
      </c>
      <c r="AT66" s="19"/>
      <c r="AV66" s="19" t="s">
        <v>0</v>
      </c>
    </row>
    <row r="67" spans="1:49" ht="14" customHeight="1" x14ac:dyDescent="0.2">
      <c r="A67" s="19">
        <v>62</v>
      </c>
      <c r="B67" s="19" t="s">
        <v>74</v>
      </c>
      <c r="C67" s="19" t="s">
        <v>75</v>
      </c>
      <c r="D67" s="19" t="s">
        <v>2</v>
      </c>
      <c r="E67" s="19" t="s">
        <v>15</v>
      </c>
      <c r="P67" s="19" t="s">
        <v>0</v>
      </c>
      <c r="AC67" s="22"/>
      <c r="AF67" s="19"/>
      <c r="AP67" s="19" t="s">
        <v>0</v>
      </c>
      <c r="AT67" s="19"/>
      <c r="AV67" s="19" t="s">
        <v>0</v>
      </c>
    </row>
    <row r="68" spans="1:49" ht="14" customHeight="1" x14ac:dyDescent="0.2">
      <c r="A68" s="19">
        <v>64</v>
      </c>
      <c r="B68" s="19" t="s">
        <v>76</v>
      </c>
      <c r="C68" s="19" t="s">
        <v>77</v>
      </c>
      <c r="D68" s="19" t="s">
        <v>2</v>
      </c>
      <c r="E68" s="19" t="s">
        <v>16</v>
      </c>
      <c r="G68" s="19" t="s">
        <v>0</v>
      </c>
      <c r="P68" s="19" t="s">
        <v>0</v>
      </c>
      <c r="AC68" s="22"/>
      <c r="AD68" s="19" t="s">
        <v>0</v>
      </c>
      <c r="AF68" s="19"/>
      <c r="AI68" s="19" t="s">
        <v>0</v>
      </c>
      <c r="AP68" s="19" t="s">
        <v>0</v>
      </c>
      <c r="AT68" s="19"/>
      <c r="AV68" s="19" t="s">
        <v>0</v>
      </c>
    </row>
    <row r="69" spans="1:49" ht="14" customHeight="1" x14ac:dyDescent="0.2">
      <c r="A69" s="19">
        <v>65</v>
      </c>
      <c r="B69" s="19" t="s">
        <v>76</v>
      </c>
      <c r="C69" s="19" t="s">
        <v>77</v>
      </c>
      <c r="D69" s="19" t="s">
        <v>2</v>
      </c>
      <c r="E69" s="19" t="s">
        <v>16</v>
      </c>
      <c r="AC69" s="22"/>
      <c r="AF69" s="19"/>
      <c r="AL69" s="19" t="s">
        <v>0</v>
      </c>
      <c r="AP69" s="19" t="s">
        <v>0</v>
      </c>
      <c r="AT69" s="19"/>
      <c r="AV69" s="19" t="s">
        <v>0</v>
      </c>
    </row>
    <row r="70" spans="1:49" ht="14" customHeight="1" x14ac:dyDescent="0.2">
      <c r="A70" s="19">
        <v>66</v>
      </c>
      <c r="B70" s="19" t="s">
        <v>76</v>
      </c>
      <c r="C70" s="19" t="s">
        <v>77</v>
      </c>
      <c r="D70" s="19" t="s">
        <v>2</v>
      </c>
      <c r="E70" s="19" t="s">
        <v>16</v>
      </c>
      <c r="O70" s="19" t="s">
        <v>0</v>
      </c>
      <c r="P70" s="19" t="s">
        <v>0</v>
      </c>
      <c r="AB70" s="19" t="s">
        <v>0</v>
      </c>
      <c r="AC70" s="22"/>
      <c r="AF70" s="19"/>
      <c r="AJ70" s="19" t="s">
        <v>0</v>
      </c>
      <c r="AL70" s="19" t="s">
        <v>0</v>
      </c>
      <c r="AP70" s="19" t="s">
        <v>0</v>
      </c>
      <c r="AR70" s="19" t="s">
        <v>0</v>
      </c>
      <c r="AT70" s="19"/>
      <c r="AV70" s="19" t="s">
        <v>0</v>
      </c>
    </row>
    <row r="71" spans="1:49" ht="14" customHeight="1" x14ac:dyDescent="0.2">
      <c r="A71" s="19">
        <v>67</v>
      </c>
      <c r="B71" s="19" t="s">
        <v>78</v>
      </c>
      <c r="C71" s="19" t="s">
        <v>79</v>
      </c>
      <c r="D71" s="19" t="s">
        <v>2</v>
      </c>
      <c r="E71" s="19" t="s">
        <v>16</v>
      </c>
      <c r="O71" s="19" t="s">
        <v>0</v>
      </c>
      <c r="P71" s="19" t="s">
        <v>0</v>
      </c>
      <c r="AC71" s="22"/>
      <c r="AF71" s="19"/>
      <c r="AP71" s="19" t="s">
        <v>0</v>
      </c>
      <c r="AT71" s="19"/>
      <c r="AV71" s="19" t="s">
        <v>0</v>
      </c>
    </row>
    <row r="72" spans="1:49" ht="14" customHeight="1" x14ac:dyDescent="0.2">
      <c r="A72" s="19">
        <v>69</v>
      </c>
      <c r="B72" s="19" t="s">
        <v>78</v>
      </c>
      <c r="C72" s="19" t="s">
        <v>80</v>
      </c>
      <c r="D72" s="19" t="s">
        <v>2</v>
      </c>
      <c r="E72" s="19" t="s">
        <v>16</v>
      </c>
      <c r="P72" s="19" t="s">
        <v>0</v>
      </c>
      <c r="AC72" s="22"/>
      <c r="AF72" s="19"/>
      <c r="AT72" s="19"/>
      <c r="AV72" s="19" t="s">
        <v>0</v>
      </c>
    </row>
    <row r="73" spans="1:49" ht="14" customHeight="1" x14ac:dyDescent="0.2">
      <c r="A73" s="19">
        <v>70</v>
      </c>
      <c r="B73" s="19" t="s">
        <v>78</v>
      </c>
      <c r="C73" s="19" t="s">
        <v>81</v>
      </c>
      <c r="D73" s="19" t="s">
        <v>2</v>
      </c>
      <c r="E73" s="19" t="s">
        <v>16</v>
      </c>
      <c r="G73" s="19" t="s">
        <v>0</v>
      </c>
      <c r="O73" s="19" t="s">
        <v>0</v>
      </c>
      <c r="P73" s="19" t="s">
        <v>0</v>
      </c>
      <c r="AB73" s="19" t="s">
        <v>0</v>
      </c>
      <c r="AC73" s="22"/>
      <c r="AD73" s="19" t="s">
        <v>0</v>
      </c>
      <c r="AF73" s="19"/>
      <c r="AP73" s="19" t="s">
        <v>0</v>
      </c>
      <c r="AT73" s="19"/>
      <c r="AV73" s="19" t="s">
        <v>0</v>
      </c>
    </row>
    <row r="74" spans="1:49" ht="14" customHeight="1" x14ac:dyDescent="0.2">
      <c r="A74" s="19">
        <v>68</v>
      </c>
      <c r="B74" s="19" t="s">
        <v>78</v>
      </c>
      <c r="C74" s="19" t="s">
        <v>201</v>
      </c>
      <c r="D74" s="19" t="s">
        <v>2</v>
      </c>
      <c r="E74" s="19" t="s">
        <v>16</v>
      </c>
      <c r="G74" s="19" t="s">
        <v>0</v>
      </c>
      <c r="O74" s="19" t="s">
        <v>0</v>
      </c>
      <c r="AB74" s="19" t="s">
        <v>0</v>
      </c>
      <c r="AC74" s="22"/>
      <c r="AF74" s="19"/>
      <c r="AT74" s="19"/>
      <c r="AV74" s="19" t="s">
        <v>0</v>
      </c>
    </row>
    <row r="75" spans="1:49" ht="14" customHeight="1" x14ac:dyDescent="0.2">
      <c r="A75" s="19">
        <v>71</v>
      </c>
      <c r="B75" s="19" t="s">
        <v>78</v>
      </c>
      <c r="C75" s="19" t="s">
        <v>82</v>
      </c>
      <c r="D75" s="19" t="s">
        <v>2</v>
      </c>
      <c r="E75" s="19" t="s">
        <v>16</v>
      </c>
      <c r="P75" s="19" t="s">
        <v>0</v>
      </c>
      <c r="AB75" s="19" t="s">
        <v>0</v>
      </c>
      <c r="AC75" s="22"/>
      <c r="AF75" s="19"/>
      <c r="AT75" s="19"/>
      <c r="AV75" s="19" t="s">
        <v>0</v>
      </c>
    </row>
    <row r="76" spans="1:49" ht="14" customHeight="1" x14ac:dyDescent="0.2">
      <c r="A76" s="19">
        <v>72</v>
      </c>
      <c r="B76" s="19" t="s">
        <v>78</v>
      </c>
      <c r="C76" s="19" t="s">
        <v>83</v>
      </c>
      <c r="D76" s="19" t="s">
        <v>2</v>
      </c>
      <c r="E76" s="19" t="s">
        <v>16</v>
      </c>
      <c r="P76" s="19" t="s">
        <v>0</v>
      </c>
      <c r="AC76" s="22"/>
      <c r="AF76" s="19"/>
      <c r="AP76" s="19" t="s">
        <v>0</v>
      </c>
      <c r="AT76" s="19"/>
      <c r="AV76" s="19" t="s">
        <v>0</v>
      </c>
    </row>
    <row r="77" spans="1:49" ht="14" customHeight="1" x14ac:dyDescent="0.2">
      <c r="A77" s="19">
        <v>73</v>
      </c>
      <c r="B77" s="19" t="s">
        <v>78</v>
      </c>
      <c r="C77" s="19" t="s">
        <v>83</v>
      </c>
      <c r="D77" s="19" t="s">
        <v>2</v>
      </c>
      <c r="E77" s="19" t="s">
        <v>16</v>
      </c>
      <c r="P77" s="19" t="s">
        <v>0</v>
      </c>
      <c r="T77" s="19" t="s">
        <v>0</v>
      </c>
      <c r="U77" s="19" t="s">
        <v>0</v>
      </c>
      <c r="AC77" s="22"/>
      <c r="AF77" s="19"/>
      <c r="AT77" s="19"/>
      <c r="AW77" s="19" t="s">
        <v>0</v>
      </c>
    </row>
    <row r="78" spans="1:49" ht="14" customHeight="1" x14ac:dyDescent="0.2">
      <c r="A78" s="19">
        <v>74</v>
      </c>
      <c r="B78" s="19" t="s">
        <v>78</v>
      </c>
      <c r="C78" s="19" t="s">
        <v>83</v>
      </c>
      <c r="D78" s="19" t="s">
        <v>2</v>
      </c>
      <c r="E78" s="19" t="s">
        <v>16</v>
      </c>
      <c r="P78" s="19" t="s">
        <v>0</v>
      </c>
      <c r="AC78" s="22" t="s">
        <v>0</v>
      </c>
      <c r="AF78" s="19"/>
      <c r="AP78" s="19" t="s">
        <v>0</v>
      </c>
      <c r="AT78" s="19"/>
      <c r="AV78" s="19" t="s">
        <v>0</v>
      </c>
    </row>
    <row r="79" spans="1:49" ht="14" customHeight="1" x14ac:dyDescent="0.2">
      <c r="A79" s="19">
        <v>75</v>
      </c>
      <c r="B79" s="19" t="s">
        <v>78</v>
      </c>
      <c r="C79" s="19" t="s">
        <v>83</v>
      </c>
      <c r="D79" s="19" t="s">
        <v>2</v>
      </c>
      <c r="E79" s="19" t="s">
        <v>16</v>
      </c>
      <c r="P79" s="19" t="s">
        <v>0</v>
      </c>
      <c r="AC79" s="22"/>
      <c r="AF79" s="19"/>
      <c r="AT79" s="19"/>
      <c r="AV79" s="19" t="s">
        <v>0</v>
      </c>
    </row>
    <row r="80" spans="1:49" ht="14" customHeight="1" x14ac:dyDescent="0.2">
      <c r="A80" s="19">
        <v>76</v>
      </c>
      <c r="B80" s="19" t="s">
        <v>84</v>
      </c>
      <c r="C80" s="19" t="s">
        <v>88</v>
      </c>
      <c r="D80" s="19" t="s">
        <v>2</v>
      </c>
      <c r="E80" s="19" t="s">
        <v>16</v>
      </c>
      <c r="P80" s="19" t="s">
        <v>0</v>
      </c>
      <c r="AC80" s="22"/>
      <c r="AF80" s="19"/>
      <c r="AJ80" s="19" t="s">
        <v>0</v>
      </c>
      <c r="AT80" s="19"/>
      <c r="AV80" s="19" t="s">
        <v>0</v>
      </c>
    </row>
    <row r="81" spans="1:49" ht="14" customHeight="1" x14ac:dyDescent="0.2">
      <c r="A81" s="19">
        <v>77</v>
      </c>
      <c r="B81" s="19" t="s">
        <v>84</v>
      </c>
      <c r="C81" s="19" t="s">
        <v>88</v>
      </c>
      <c r="D81" s="19" t="s">
        <v>2</v>
      </c>
      <c r="E81" s="19" t="s">
        <v>16</v>
      </c>
      <c r="O81" s="19" t="s">
        <v>0</v>
      </c>
      <c r="P81" s="19" t="s">
        <v>0</v>
      </c>
      <c r="AC81" s="22"/>
      <c r="AD81" s="19" t="s">
        <v>0</v>
      </c>
      <c r="AF81" s="19"/>
      <c r="AP81" s="19" t="s">
        <v>0</v>
      </c>
      <c r="AT81" s="19"/>
      <c r="AV81" s="19" t="s">
        <v>0</v>
      </c>
    </row>
    <row r="82" spans="1:49" ht="14" customHeight="1" x14ac:dyDescent="0.2">
      <c r="A82" s="19">
        <v>78</v>
      </c>
      <c r="B82" s="19" t="s">
        <v>84</v>
      </c>
      <c r="C82" s="19" t="s">
        <v>88</v>
      </c>
      <c r="D82" s="19" t="s">
        <v>2</v>
      </c>
      <c r="E82" s="19" t="s">
        <v>16</v>
      </c>
      <c r="P82" s="19" t="s">
        <v>0</v>
      </c>
      <c r="AC82" s="22"/>
      <c r="AD82" s="19" t="s">
        <v>0</v>
      </c>
      <c r="AF82" s="19"/>
      <c r="AT82" s="19"/>
      <c r="AV82" s="19" t="s">
        <v>0</v>
      </c>
    </row>
    <row r="83" spans="1:49" ht="14" customHeight="1" x14ac:dyDescent="0.2">
      <c r="A83" s="19">
        <v>79</v>
      </c>
      <c r="B83" s="19" t="s">
        <v>84</v>
      </c>
      <c r="C83" s="19" t="s">
        <v>88</v>
      </c>
      <c r="D83" s="19" t="s">
        <v>2</v>
      </c>
      <c r="E83" s="19" t="s">
        <v>16</v>
      </c>
      <c r="AB83" s="19" t="s">
        <v>0</v>
      </c>
      <c r="AC83" s="22"/>
      <c r="AF83" s="19"/>
      <c r="AT83" s="19"/>
      <c r="AU83" s="19" t="s">
        <v>0</v>
      </c>
    </row>
    <row r="84" spans="1:49" ht="14" customHeight="1" x14ac:dyDescent="0.2">
      <c r="A84" s="19">
        <v>80</v>
      </c>
      <c r="B84" s="19" t="s">
        <v>84</v>
      </c>
      <c r="C84" s="19" t="s">
        <v>88</v>
      </c>
      <c r="D84" s="19" t="s">
        <v>2</v>
      </c>
      <c r="E84" s="19" t="s">
        <v>16</v>
      </c>
      <c r="O84" s="19" t="s">
        <v>0</v>
      </c>
      <c r="AC84" s="22"/>
      <c r="AF84" s="19"/>
      <c r="AT84" s="19"/>
      <c r="AV84" s="19" t="s">
        <v>0</v>
      </c>
    </row>
    <row r="85" spans="1:49" ht="14" customHeight="1" x14ac:dyDescent="0.2">
      <c r="A85" s="19">
        <v>81</v>
      </c>
      <c r="B85" s="19" t="s">
        <v>84</v>
      </c>
      <c r="C85" s="19" t="s">
        <v>88</v>
      </c>
      <c r="D85" s="19" t="s">
        <v>2</v>
      </c>
      <c r="E85" s="19" t="s">
        <v>16</v>
      </c>
      <c r="G85" s="19" t="s">
        <v>0</v>
      </c>
      <c r="P85" s="19" t="s">
        <v>0</v>
      </c>
      <c r="AB85" s="19" t="s">
        <v>0</v>
      </c>
      <c r="AC85" s="22"/>
      <c r="AF85" s="19"/>
      <c r="AT85" s="19"/>
      <c r="AV85" s="19" t="s">
        <v>0</v>
      </c>
    </row>
    <row r="86" spans="1:49" ht="14" customHeight="1" x14ac:dyDescent="0.2">
      <c r="A86" s="19">
        <v>82</v>
      </c>
      <c r="B86" s="19" t="s">
        <v>84</v>
      </c>
      <c r="C86" s="19" t="s">
        <v>88</v>
      </c>
      <c r="D86" s="19" t="s">
        <v>2</v>
      </c>
      <c r="E86" s="19" t="s">
        <v>16</v>
      </c>
      <c r="N86" s="19" t="s">
        <v>0</v>
      </c>
      <c r="P86" s="19" t="s">
        <v>0</v>
      </c>
      <c r="Q86" s="19" t="s">
        <v>0</v>
      </c>
      <c r="V86" s="19" t="s">
        <v>0</v>
      </c>
      <c r="AC86" s="22"/>
      <c r="AF86" s="19"/>
      <c r="AJ86" s="19" t="s">
        <v>0</v>
      </c>
      <c r="AL86" s="19" t="s">
        <v>0</v>
      </c>
      <c r="AT86" s="19"/>
      <c r="AV86" s="19" t="s">
        <v>0</v>
      </c>
    </row>
    <row r="87" spans="1:49" ht="14" customHeight="1" x14ac:dyDescent="0.2">
      <c r="A87" s="19">
        <v>84</v>
      </c>
      <c r="B87" s="19" t="s">
        <v>84</v>
      </c>
      <c r="C87" s="19" t="s">
        <v>89</v>
      </c>
      <c r="D87" s="19" t="s">
        <v>2</v>
      </c>
      <c r="E87" s="19" t="s">
        <v>16</v>
      </c>
      <c r="V87" s="19" t="s">
        <v>0</v>
      </c>
      <c r="X87" s="19" t="s">
        <v>0</v>
      </c>
      <c r="AC87" s="22"/>
      <c r="AD87" s="19" t="s">
        <v>0</v>
      </c>
      <c r="AF87" s="19"/>
      <c r="AR87" s="19" t="s">
        <v>0</v>
      </c>
      <c r="AT87" s="19"/>
      <c r="AV87" s="19" t="s">
        <v>0</v>
      </c>
    </row>
    <row r="88" spans="1:49" ht="14" customHeight="1" x14ac:dyDescent="0.2">
      <c r="A88" s="19">
        <v>63</v>
      </c>
      <c r="B88" s="19" t="s">
        <v>84</v>
      </c>
      <c r="C88" s="19" t="s">
        <v>200</v>
      </c>
      <c r="D88" s="19" t="s">
        <v>2</v>
      </c>
      <c r="E88" s="19" t="s">
        <v>16</v>
      </c>
      <c r="O88" s="19" t="s">
        <v>0</v>
      </c>
      <c r="AC88" s="22"/>
      <c r="AF88" s="19"/>
      <c r="AT88" s="19"/>
      <c r="AV88" s="19" t="s">
        <v>0</v>
      </c>
    </row>
    <row r="89" spans="1:49" ht="14" customHeight="1" x14ac:dyDescent="0.2">
      <c r="A89" s="19">
        <v>83</v>
      </c>
      <c r="B89" s="19" t="s">
        <v>84</v>
      </c>
      <c r="C89" s="19" t="s">
        <v>200</v>
      </c>
      <c r="D89" s="19" t="s">
        <v>2</v>
      </c>
      <c r="E89" s="19" t="s">
        <v>16</v>
      </c>
      <c r="O89" s="19" t="s">
        <v>0</v>
      </c>
      <c r="AC89" s="22"/>
      <c r="AF89" s="19"/>
      <c r="AT89" s="19"/>
      <c r="AV89" s="19" t="s">
        <v>0</v>
      </c>
    </row>
    <row r="90" spans="1:49" ht="14" customHeight="1" x14ac:dyDescent="0.2">
      <c r="A90" s="19">
        <v>85</v>
      </c>
      <c r="B90" s="19" t="s">
        <v>84</v>
      </c>
      <c r="C90" s="19" t="s">
        <v>200</v>
      </c>
      <c r="D90" s="19" t="s">
        <v>2</v>
      </c>
      <c r="E90" s="19" t="s">
        <v>16</v>
      </c>
      <c r="AC90" s="22"/>
      <c r="AF90" s="19"/>
      <c r="AT90" s="19"/>
      <c r="AU90" s="19" t="s">
        <v>0</v>
      </c>
    </row>
    <row r="91" spans="1:49" ht="14" customHeight="1" x14ac:dyDescent="0.2">
      <c r="A91" s="19">
        <v>86</v>
      </c>
      <c r="B91" s="19" t="s">
        <v>84</v>
      </c>
      <c r="C91" s="19" t="s">
        <v>200</v>
      </c>
      <c r="D91" s="19" t="s">
        <v>2</v>
      </c>
      <c r="E91" s="19" t="s">
        <v>16</v>
      </c>
      <c r="O91" s="19" t="s">
        <v>0</v>
      </c>
      <c r="P91" s="19" t="s">
        <v>0</v>
      </c>
      <c r="AC91" s="22"/>
      <c r="AD91" s="19" t="s">
        <v>0</v>
      </c>
      <c r="AF91" s="19"/>
      <c r="AG91" s="19" t="s">
        <v>0</v>
      </c>
      <c r="AP91" s="19" t="s">
        <v>0</v>
      </c>
      <c r="AT91" s="19"/>
      <c r="AV91" s="19" t="s">
        <v>0</v>
      </c>
    </row>
    <row r="92" spans="1:49" ht="14" customHeight="1" x14ac:dyDescent="0.2">
      <c r="A92" s="19">
        <v>102</v>
      </c>
      <c r="B92" s="19" t="s">
        <v>90</v>
      </c>
      <c r="C92" s="19" t="s">
        <v>91</v>
      </c>
      <c r="D92" s="19" t="s">
        <v>2</v>
      </c>
      <c r="E92" s="19" t="s">
        <v>16</v>
      </c>
      <c r="T92" s="19" t="s">
        <v>0</v>
      </c>
      <c r="AC92" s="22"/>
      <c r="AF92" s="19"/>
      <c r="AP92" s="19" t="s">
        <v>0</v>
      </c>
      <c r="AT92" s="19"/>
      <c r="AV92" s="19" t="s">
        <v>0</v>
      </c>
    </row>
    <row r="93" spans="1:49" ht="14" customHeight="1" x14ac:dyDescent="0.2">
      <c r="A93" s="19">
        <v>103</v>
      </c>
      <c r="B93" s="19" t="s">
        <v>90</v>
      </c>
      <c r="C93" s="19" t="s">
        <v>91</v>
      </c>
      <c r="D93" s="19" t="s">
        <v>2</v>
      </c>
      <c r="E93" s="19" t="s">
        <v>16</v>
      </c>
      <c r="G93" s="18"/>
      <c r="H93" s="18"/>
      <c r="I93" s="18"/>
      <c r="J93" s="18"/>
      <c r="K93" s="18"/>
      <c r="L93" s="18"/>
      <c r="M93" s="18"/>
      <c r="N93" s="18"/>
      <c r="O93" s="18" t="s">
        <v>0</v>
      </c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2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V93" s="19" t="s">
        <v>0</v>
      </c>
    </row>
    <row r="94" spans="1:49" ht="14" customHeight="1" x14ac:dyDescent="0.2">
      <c r="A94" s="19">
        <v>104</v>
      </c>
      <c r="B94" s="19" t="s">
        <v>90</v>
      </c>
      <c r="C94" s="19" t="s">
        <v>91</v>
      </c>
      <c r="D94" s="19" t="s">
        <v>2</v>
      </c>
      <c r="E94" s="19" t="s">
        <v>16</v>
      </c>
      <c r="G94" s="19" t="s">
        <v>0</v>
      </c>
      <c r="P94" s="19" t="s">
        <v>0</v>
      </c>
      <c r="Q94" s="19" t="s">
        <v>0</v>
      </c>
      <c r="R94" s="19" t="s">
        <v>0</v>
      </c>
      <c r="T94" s="19" t="s">
        <v>0</v>
      </c>
      <c r="AC94" s="22" t="s">
        <v>0</v>
      </c>
      <c r="AF94" s="19"/>
      <c r="AT94" s="19"/>
      <c r="AW94" s="19" t="s">
        <v>0</v>
      </c>
    </row>
    <row r="95" spans="1:49" ht="14" customHeight="1" x14ac:dyDescent="0.2">
      <c r="A95" s="19">
        <v>105</v>
      </c>
      <c r="B95" s="19" t="s">
        <v>90</v>
      </c>
      <c r="C95" s="19" t="s">
        <v>204</v>
      </c>
      <c r="D95" s="19" t="s">
        <v>2</v>
      </c>
      <c r="E95" s="19" t="s">
        <v>16</v>
      </c>
      <c r="AC95" s="22"/>
      <c r="AF95" s="19"/>
      <c r="AT95" s="19"/>
      <c r="AV95" s="19" t="s">
        <v>0</v>
      </c>
    </row>
    <row r="96" spans="1:49" ht="14" customHeight="1" x14ac:dyDescent="0.2">
      <c r="A96" s="19">
        <v>87</v>
      </c>
      <c r="B96" s="19" t="s">
        <v>202</v>
      </c>
      <c r="C96" s="19" t="s">
        <v>85</v>
      </c>
      <c r="D96" s="19" t="s">
        <v>2</v>
      </c>
      <c r="E96" s="19" t="s">
        <v>16</v>
      </c>
      <c r="P96" s="19" t="s">
        <v>0</v>
      </c>
      <c r="T96" s="19" t="s">
        <v>0</v>
      </c>
      <c r="V96" s="19" t="s">
        <v>0</v>
      </c>
      <c r="AB96" s="19" t="s">
        <v>0</v>
      </c>
      <c r="AC96" s="22"/>
      <c r="AF96" s="19"/>
      <c r="AG96" s="19" t="s">
        <v>0</v>
      </c>
      <c r="AT96" s="19"/>
      <c r="AV96" s="19" t="s">
        <v>0</v>
      </c>
    </row>
    <row r="97" spans="1:49" ht="14" customHeight="1" x14ac:dyDescent="0.2">
      <c r="A97" s="19">
        <v>88</v>
      </c>
      <c r="B97" s="19" t="s">
        <v>202</v>
      </c>
      <c r="C97" s="19" t="s">
        <v>86</v>
      </c>
      <c r="D97" s="19" t="s">
        <v>2</v>
      </c>
      <c r="E97" s="19" t="s">
        <v>16</v>
      </c>
      <c r="O97" s="19" t="s">
        <v>0</v>
      </c>
      <c r="P97" s="19" t="s">
        <v>0</v>
      </c>
      <c r="V97" s="19" t="s">
        <v>0</v>
      </c>
      <c r="AC97" s="22"/>
      <c r="AD97" s="19" t="s">
        <v>0</v>
      </c>
      <c r="AF97" s="19"/>
      <c r="AL97" s="19" t="s">
        <v>0</v>
      </c>
      <c r="AP97" s="19" t="s">
        <v>0</v>
      </c>
      <c r="AT97" s="19"/>
      <c r="AV97" s="19" t="s">
        <v>0</v>
      </c>
    </row>
    <row r="98" spans="1:49" ht="14" customHeight="1" x14ac:dyDescent="0.2">
      <c r="A98" s="19">
        <v>89</v>
      </c>
      <c r="B98" s="19" t="s">
        <v>202</v>
      </c>
      <c r="C98" s="19" t="s">
        <v>86</v>
      </c>
      <c r="D98" s="19" t="s">
        <v>2</v>
      </c>
      <c r="E98" s="19" t="s">
        <v>16</v>
      </c>
      <c r="P98" s="19" t="s">
        <v>0</v>
      </c>
      <c r="AC98" s="22"/>
      <c r="AF98" s="19"/>
      <c r="AP98" s="19" t="s">
        <v>0</v>
      </c>
      <c r="AT98" s="19"/>
      <c r="AV98" s="19" t="s">
        <v>0</v>
      </c>
    </row>
    <row r="99" spans="1:49" ht="14" customHeight="1" x14ac:dyDescent="0.2">
      <c r="A99" s="19">
        <v>90</v>
      </c>
      <c r="B99" s="19" t="s">
        <v>202</v>
      </c>
      <c r="C99" s="19" t="s">
        <v>86</v>
      </c>
      <c r="D99" s="19" t="s">
        <v>2</v>
      </c>
      <c r="E99" s="19" t="s">
        <v>16</v>
      </c>
      <c r="O99" s="19" t="s">
        <v>0</v>
      </c>
      <c r="P99" s="19" t="s">
        <v>0</v>
      </c>
      <c r="AC99" s="22"/>
      <c r="AD99" s="19" t="s">
        <v>0</v>
      </c>
      <c r="AF99" s="19"/>
      <c r="AP99" s="19" t="s">
        <v>0</v>
      </c>
      <c r="AT99" s="19"/>
      <c r="AV99" s="19" t="s">
        <v>0</v>
      </c>
    </row>
    <row r="100" spans="1:49" ht="14" customHeight="1" x14ac:dyDescent="0.2">
      <c r="A100" s="19">
        <v>91</v>
      </c>
      <c r="B100" s="19" t="s">
        <v>202</v>
      </c>
      <c r="C100" s="19" t="s">
        <v>86</v>
      </c>
      <c r="D100" s="19" t="s">
        <v>2</v>
      </c>
      <c r="E100" s="19" t="s">
        <v>16</v>
      </c>
      <c r="G100" s="19" t="s">
        <v>0</v>
      </c>
      <c r="P100" s="19" t="s">
        <v>0</v>
      </c>
      <c r="AB100" s="19" t="s">
        <v>0</v>
      </c>
      <c r="AC100" s="22"/>
      <c r="AF100" s="19"/>
      <c r="AT100" s="19"/>
      <c r="AV100" s="19" t="s">
        <v>0</v>
      </c>
    </row>
    <row r="101" spans="1:49" ht="14" customHeight="1" x14ac:dyDescent="0.2">
      <c r="A101" s="19">
        <v>92</v>
      </c>
      <c r="B101" s="19" t="s">
        <v>202</v>
      </c>
      <c r="C101" s="19" t="s">
        <v>86</v>
      </c>
      <c r="D101" s="19" t="s">
        <v>2</v>
      </c>
      <c r="E101" s="19" t="s">
        <v>16</v>
      </c>
      <c r="G101" s="18"/>
      <c r="H101" s="18"/>
      <c r="I101" s="18"/>
      <c r="J101" s="18"/>
      <c r="K101" s="18"/>
      <c r="L101" s="18"/>
      <c r="M101" s="18"/>
      <c r="N101" s="18"/>
      <c r="O101" s="18" t="s">
        <v>0</v>
      </c>
      <c r="P101" s="19" t="s">
        <v>0</v>
      </c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 t="s">
        <v>0</v>
      </c>
      <c r="AC101" s="22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V101" s="19" t="s">
        <v>0</v>
      </c>
    </row>
    <row r="102" spans="1:49" ht="14" customHeight="1" x14ac:dyDescent="0.2">
      <c r="A102" s="19">
        <v>93</v>
      </c>
      <c r="B102" s="19" t="s">
        <v>202</v>
      </c>
      <c r="C102" s="19" t="s">
        <v>86</v>
      </c>
      <c r="D102" s="19" t="s">
        <v>2</v>
      </c>
      <c r="E102" s="19" t="s">
        <v>16</v>
      </c>
      <c r="P102" s="19" t="s">
        <v>0</v>
      </c>
      <c r="AC102" s="22"/>
      <c r="AD102" s="19" t="s">
        <v>0</v>
      </c>
      <c r="AF102" s="19"/>
      <c r="AT102" s="19"/>
      <c r="AV102" s="19" t="s">
        <v>0</v>
      </c>
    </row>
    <row r="103" spans="1:49" ht="14" customHeight="1" x14ac:dyDescent="0.2">
      <c r="A103" s="19">
        <v>94</v>
      </c>
      <c r="B103" s="19" t="s">
        <v>202</v>
      </c>
      <c r="C103" s="19" t="s">
        <v>86</v>
      </c>
      <c r="D103" s="19" t="s">
        <v>2</v>
      </c>
      <c r="E103" s="19" t="s">
        <v>16</v>
      </c>
      <c r="P103" s="19" t="s">
        <v>0</v>
      </c>
      <c r="AC103" s="22"/>
      <c r="AF103" s="19"/>
      <c r="AT103" s="19"/>
      <c r="AV103" s="19" t="s">
        <v>0</v>
      </c>
    </row>
    <row r="104" spans="1:49" ht="14" customHeight="1" x14ac:dyDescent="0.2">
      <c r="A104" s="19">
        <v>95</v>
      </c>
      <c r="B104" s="19" t="s">
        <v>202</v>
      </c>
      <c r="C104" s="19" t="s">
        <v>86</v>
      </c>
      <c r="D104" s="19" t="s">
        <v>2</v>
      </c>
      <c r="E104" s="19" t="s">
        <v>16</v>
      </c>
      <c r="O104" s="19" t="s">
        <v>0</v>
      </c>
      <c r="P104" s="19" t="s">
        <v>0</v>
      </c>
      <c r="AC104" s="22"/>
      <c r="AF104" s="19"/>
      <c r="AT104" s="19"/>
      <c r="AV104" s="19" t="s">
        <v>0</v>
      </c>
    </row>
    <row r="105" spans="1:49" ht="14" customHeight="1" x14ac:dyDescent="0.2">
      <c r="A105" s="19">
        <v>96</v>
      </c>
      <c r="B105" s="19" t="s">
        <v>202</v>
      </c>
      <c r="C105" s="19" t="s">
        <v>86</v>
      </c>
      <c r="D105" s="19" t="s">
        <v>2</v>
      </c>
      <c r="E105" s="19" t="s">
        <v>16</v>
      </c>
      <c r="P105" s="19" t="s">
        <v>0</v>
      </c>
      <c r="AC105" s="22"/>
      <c r="AF105" s="19"/>
      <c r="AJ105" s="19" t="s">
        <v>0</v>
      </c>
      <c r="AP105" s="19" t="s">
        <v>0</v>
      </c>
      <c r="AT105" s="19"/>
      <c r="AV105" s="19" t="s">
        <v>0</v>
      </c>
    </row>
    <row r="106" spans="1:49" ht="14" customHeight="1" x14ac:dyDescent="0.2">
      <c r="A106" s="19">
        <v>97</v>
      </c>
      <c r="B106" s="19" t="s">
        <v>202</v>
      </c>
      <c r="C106" s="19" t="s">
        <v>86</v>
      </c>
      <c r="D106" s="19" t="s">
        <v>2</v>
      </c>
      <c r="E106" s="19" t="s">
        <v>16</v>
      </c>
      <c r="O106" s="19" t="s">
        <v>0</v>
      </c>
      <c r="P106" s="19" t="s">
        <v>0</v>
      </c>
      <c r="AB106" s="19" t="s">
        <v>0</v>
      </c>
      <c r="AC106" s="22"/>
      <c r="AF106" s="19"/>
      <c r="AT106" s="19"/>
      <c r="AV106" s="19" t="s">
        <v>0</v>
      </c>
    </row>
    <row r="107" spans="1:49" ht="14" customHeight="1" x14ac:dyDescent="0.2">
      <c r="A107" s="19">
        <v>98</v>
      </c>
      <c r="B107" s="19" t="s">
        <v>202</v>
      </c>
      <c r="C107" s="19" t="s">
        <v>86</v>
      </c>
      <c r="D107" s="19" t="s">
        <v>2</v>
      </c>
      <c r="E107" s="19" t="s">
        <v>16</v>
      </c>
      <c r="G107" s="19" t="s">
        <v>0</v>
      </c>
      <c r="O107" s="19" t="s">
        <v>0</v>
      </c>
      <c r="AB107" s="19" t="s">
        <v>0</v>
      </c>
      <c r="AC107" s="22"/>
      <c r="AF107" s="19"/>
      <c r="AP107" s="19" t="s">
        <v>0</v>
      </c>
      <c r="AT107" s="19"/>
      <c r="AV107" s="19" t="s">
        <v>0</v>
      </c>
    </row>
    <row r="108" spans="1:49" ht="14" customHeight="1" x14ac:dyDescent="0.2">
      <c r="A108" s="19">
        <v>99</v>
      </c>
      <c r="B108" s="19" t="s">
        <v>202</v>
      </c>
      <c r="C108" s="19" t="s">
        <v>86</v>
      </c>
      <c r="D108" s="19" t="s">
        <v>2</v>
      </c>
      <c r="E108" s="19" t="s">
        <v>16</v>
      </c>
      <c r="P108" s="19" t="s">
        <v>0</v>
      </c>
      <c r="AC108" s="22"/>
      <c r="AF108" s="19"/>
      <c r="AT108" s="19"/>
      <c r="AV108" s="19" t="s">
        <v>0</v>
      </c>
    </row>
    <row r="109" spans="1:49" ht="14" customHeight="1" x14ac:dyDescent="0.2">
      <c r="A109" s="19">
        <v>123</v>
      </c>
      <c r="B109" s="19" t="s">
        <v>93</v>
      </c>
      <c r="C109" s="19" t="s">
        <v>94</v>
      </c>
      <c r="D109" s="19" t="s">
        <v>2</v>
      </c>
      <c r="E109" s="19" t="s">
        <v>16</v>
      </c>
      <c r="T109" s="19" t="s">
        <v>0</v>
      </c>
      <c r="AC109" s="22"/>
      <c r="AF109" s="19"/>
      <c r="AP109" s="19" t="s">
        <v>0</v>
      </c>
      <c r="AT109" s="19"/>
      <c r="AV109" s="19" t="s">
        <v>0</v>
      </c>
    </row>
    <row r="110" spans="1:49" ht="14" customHeight="1" x14ac:dyDescent="0.2">
      <c r="A110" s="19">
        <v>124</v>
      </c>
      <c r="B110" s="19" t="s">
        <v>95</v>
      </c>
      <c r="C110" s="19" t="s">
        <v>96</v>
      </c>
      <c r="D110" s="19" t="s">
        <v>2</v>
      </c>
      <c r="E110" s="19" t="s">
        <v>16</v>
      </c>
      <c r="P110" s="19" t="s">
        <v>0</v>
      </c>
      <c r="T110" s="19" t="s">
        <v>0</v>
      </c>
      <c r="AC110" s="22"/>
      <c r="AF110" s="19"/>
      <c r="AP110" s="19" t="s">
        <v>0</v>
      </c>
      <c r="AT110" s="19"/>
      <c r="AV110" s="19" t="s">
        <v>0</v>
      </c>
    </row>
    <row r="111" spans="1:49" ht="14" customHeight="1" x14ac:dyDescent="0.2">
      <c r="A111" s="19">
        <v>125</v>
      </c>
      <c r="B111" s="19" t="s">
        <v>97</v>
      </c>
      <c r="C111" s="19" t="s">
        <v>98</v>
      </c>
      <c r="D111" s="19" t="s">
        <v>2</v>
      </c>
      <c r="E111" s="19" t="s">
        <v>16</v>
      </c>
      <c r="P111" s="19" t="s">
        <v>0</v>
      </c>
      <c r="AC111" s="22"/>
      <c r="AF111" s="19"/>
      <c r="AP111" s="19" t="s">
        <v>0</v>
      </c>
      <c r="AT111" s="19"/>
      <c r="AV111" s="19" t="s">
        <v>0</v>
      </c>
    </row>
    <row r="112" spans="1:49" ht="14" customHeight="1" x14ac:dyDescent="0.2">
      <c r="A112" s="19">
        <v>126</v>
      </c>
      <c r="B112" s="19" t="s">
        <v>97</v>
      </c>
      <c r="C112" s="19" t="s">
        <v>98</v>
      </c>
      <c r="D112" s="19" t="s">
        <v>2</v>
      </c>
      <c r="E112" s="19" t="s">
        <v>16</v>
      </c>
      <c r="P112" s="19" t="s">
        <v>0</v>
      </c>
      <c r="V112" s="19" t="s">
        <v>0</v>
      </c>
      <c r="AB112" s="19" t="s">
        <v>0</v>
      </c>
      <c r="AC112" s="22" t="s">
        <v>0</v>
      </c>
      <c r="AD112" s="19" t="s">
        <v>0</v>
      </c>
      <c r="AF112" s="19"/>
      <c r="AG112" s="19" t="s">
        <v>0</v>
      </c>
      <c r="AP112" s="19" t="s">
        <v>0</v>
      </c>
      <c r="AT112" s="19"/>
      <c r="AW112" s="19" t="s">
        <v>0</v>
      </c>
    </row>
    <row r="113" spans="1:49" ht="14" customHeight="1" x14ac:dyDescent="0.2">
      <c r="A113" s="19">
        <v>127</v>
      </c>
      <c r="B113" s="19" t="s">
        <v>97</v>
      </c>
      <c r="C113" s="19" t="s">
        <v>98</v>
      </c>
      <c r="D113" s="19" t="s">
        <v>2</v>
      </c>
      <c r="E113" s="19" t="s">
        <v>16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 t="s">
        <v>0</v>
      </c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2"/>
      <c r="AD113" s="18"/>
      <c r="AE113" s="18"/>
      <c r="AF113" s="18"/>
      <c r="AG113" s="18" t="s">
        <v>0</v>
      </c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V113" s="19" t="s">
        <v>0</v>
      </c>
    </row>
    <row r="114" spans="1:49" ht="14" customHeight="1" x14ac:dyDescent="0.2">
      <c r="A114" s="19">
        <v>130</v>
      </c>
      <c r="B114" s="19" t="s">
        <v>100</v>
      </c>
      <c r="C114" s="19" t="s">
        <v>101</v>
      </c>
      <c r="D114" s="19" t="s">
        <v>2</v>
      </c>
      <c r="E114" s="19" t="s">
        <v>16</v>
      </c>
      <c r="I114" s="19" t="s">
        <v>0</v>
      </c>
      <c r="N114" s="19" t="s">
        <v>0</v>
      </c>
      <c r="P114" s="19" t="s">
        <v>0</v>
      </c>
      <c r="AC114" s="22"/>
      <c r="AD114" s="19" t="s">
        <v>0</v>
      </c>
      <c r="AF114" s="19"/>
      <c r="AP114" s="19" t="s">
        <v>0</v>
      </c>
      <c r="AT114" s="19"/>
      <c r="AW114" s="19" t="s">
        <v>0</v>
      </c>
    </row>
    <row r="115" spans="1:49" ht="14" customHeight="1" x14ac:dyDescent="0.2">
      <c r="A115" s="19">
        <v>131</v>
      </c>
      <c r="B115" s="19" t="s">
        <v>102</v>
      </c>
      <c r="C115" s="19" t="s">
        <v>103</v>
      </c>
      <c r="D115" s="19" t="s">
        <v>2</v>
      </c>
      <c r="E115" s="19" t="s">
        <v>16</v>
      </c>
      <c r="M115" s="19" t="s">
        <v>0</v>
      </c>
      <c r="P115" s="19" t="s">
        <v>0</v>
      </c>
      <c r="AC115" s="22"/>
      <c r="AF115" s="19"/>
      <c r="AT115" s="19"/>
      <c r="AU115" s="19" t="s">
        <v>0</v>
      </c>
    </row>
    <row r="116" spans="1:49" ht="14" customHeight="1" x14ac:dyDescent="0.2">
      <c r="A116" s="19">
        <v>132</v>
      </c>
      <c r="B116" s="19" t="s">
        <v>102</v>
      </c>
      <c r="C116" s="19" t="s">
        <v>104</v>
      </c>
      <c r="D116" s="19" t="s">
        <v>2</v>
      </c>
      <c r="E116" s="19" t="s">
        <v>16</v>
      </c>
      <c r="O116" s="19" t="s">
        <v>0</v>
      </c>
      <c r="P116" s="19" t="s">
        <v>0</v>
      </c>
      <c r="AC116" s="22"/>
      <c r="AD116" s="19" t="s">
        <v>0</v>
      </c>
      <c r="AF116" s="19"/>
      <c r="AT116" s="19"/>
      <c r="AV116" s="19" t="s">
        <v>0</v>
      </c>
    </row>
    <row r="117" spans="1:49" ht="14" customHeight="1" x14ac:dyDescent="0.2">
      <c r="A117" s="19">
        <v>133</v>
      </c>
      <c r="B117" s="19" t="s">
        <v>105</v>
      </c>
      <c r="C117" s="19" t="s">
        <v>106</v>
      </c>
      <c r="D117" s="19" t="s">
        <v>2</v>
      </c>
      <c r="E117" s="19" t="s">
        <v>16</v>
      </c>
      <c r="S117" s="19" t="s">
        <v>0</v>
      </c>
      <c r="AC117" s="22"/>
      <c r="AF117" s="19"/>
      <c r="AO117" s="19" t="s">
        <v>0</v>
      </c>
      <c r="AT117" s="19"/>
      <c r="AW117" s="19" t="s">
        <v>0</v>
      </c>
    </row>
    <row r="118" spans="1:49" ht="14" customHeight="1" x14ac:dyDescent="0.2">
      <c r="A118" s="19">
        <v>134</v>
      </c>
      <c r="B118" s="19" t="s">
        <v>105</v>
      </c>
      <c r="C118" s="19" t="s">
        <v>106</v>
      </c>
      <c r="D118" s="19" t="s">
        <v>2</v>
      </c>
      <c r="E118" s="19" t="s">
        <v>16</v>
      </c>
      <c r="G118" s="19" t="s">
        <v>0</v>
      </c>
      <c r="N118" s="19" t="s">
        <v>0</v>
      </c>
      <c r="O118" s="19" t="s">
        <v>0</v>
      </c>
      <c r="P118" s="19" t="s">
        <v>0</v>
      </c>
      <c r="S118" s="19" t="s">
        <v>0</v>
      </c>
      <c r="AB118" s="19" t="s">
        <v>0</v>
      </c>
      <c r="AC118" s="22"/>
      <c r="AD118" s="19" t="s">
        <v>0</v>
      </c>
      <c r="AF118" s="19"/>
      <c r="AH118" s="19" t="s">
        <v>0</v>
      </c>
      <c r="AP118" s="19" t="s">
        <v>0</v>
      </c>
      <c r="AT118" s="19"/>
      <c r="AW118" s="19" t="s">
        <v>0</v>
      </c>
    </row>
    <row r="119" spans="1:49" ht="14" customHeight="1" x14ac:dyDescent="0.2">
      <c r="A119" s="19">
        <v>135</v>
      </c>
      <c r="B119" s="19" t="s">
        <v>107</v>
      </c>
      <c r="C119" s="19" t="s">
        <v>108</v>
      </c>
      <c r="D119" s="19" t="s">
        <v>2</v>
      </c>
      <c r="E119" s="19" t="s">
        <v>16</v>
      </c>
      <c r="P119" s="19" t="s">
        <v>0</v>
      </c>
      <c r="AC119" s="22"/>
      <c r="AF119" s="19"/>
      <c r="AT119" s="19"/>
      <c r="AV119" s="19" t="s">
        <v>0</v>
      </c>
    </row>
    <row r="120" spans="1:49" ht="14" customHeight="1" x14ac:dyDescent="0.2">
      <c r="A120" s="19">
        <v>138</v>
      </c>
      <c r="B120" s="19" t="s">
        <v>109</v>
      </c>
      <c r="C120" s="19" t="s">
        <v>110</v>
      </c>
      <c r="D120" s="19" t="s">
        <v>2</v>
      </c>
      <c r="E120" s="19" t="s">
        <v>16</v>
      </c>
      <c r="O120" s="19" t="s">
        <v>0</v>
      </c>
      <c r="AB120" s="19" t="s">
        <v>0</v>
      </c>
      <c r="AC120" s="22"/>
      <c r="AF120" s="19"/>
      <c r="AT120" s="19"/>
      <c r="AV120" s="19" t="s">
        <v>0</v>
      </c>
    </row>
    <row r="121" spans="1:49" ht="14" customHeight="1" x14ac:dyDescent="0.2">
      <c r="A121" s="19">
        <v>139</v>
      </c>
      <c r="B121" s="19" t="s">
        <v>109</v>
      </c>
      <c r="C121" s="19" t="s">
        <v>111</v>
      </c>
      <c r="D121" s="19" t="s">
        <v>2</v>
      </c>
      <c r="E121" s="19" t="s">
        <v>16</v>
      </c>
      <c r="P121" s="19" t="s">
        <v>0</v>
      </c>
      <c r="AC121" s="22"/>
      <c r="AF121" s="19"/>
      <c r="AT121" s="19"/>
      <c r="AV121" s="19" t="s">
        <v>0</v>
      </c>
    </row>
    <row r="122" spans="1:49" ht="14" customHeight="1" x14ac:dyDescent="0.2">
      <c r="A122" s="19">
        <v>140</v>
      </c>
      <c r="B122" s="19" t="s">
        <v>109</v>
      </c>
      <c r="C122" s="19" t="s">
        <v>111</v>
      </c>
      <c r="D122" s="19" t="s">
        <v>2</v>
      </c>
      <c r="E122" s="19" t="s">
        <v>16</v>
      </c>
      <c r="O122" s="19" t="s">
        <v>0</v>
      </c>
      <c r="AB122" s="19" t="s">
        <v>0</v>
      </c>
      <c r="AC122" s="22"/>
      <c r="AD122" s="19" t="s">
        <v>0</v>
      </c>
      <c r="AF122" s="19"/>
      <c r="AP122" s="19" t="s">
        <v>0</v>
      </c>
      <c r="AT122" s="19"/>
      <c r="AV122" s="19" t="s">
        <v>0</v>
      </c>
    </row>
    <row r="123" spans="1:49" ht="14" customHeight="1" x14ac:dyDescent="0.2">
      <c r="A123" s="19">
        <v>141</v>
      </c>
      <c r="B123" s="19" t="s">
        <v>109</v>
      </c>
      <c r="C123" s="19" t="s">
        <v>111</v>
      </c>
      <c r="D123" s="19" t="s">
        <v>2</v>
      </c>
      <c r="E123" s="19" t="s">
        <v>16</v>
      </c>
      <c r="O123" s="19" t="s">
        <v>0</v>
      </c>
      <c r="P123" s="19" t="s">
        <v>0</v>
      </c>
      <c r="AC123" s="22"/>
      <c r="AF123" s="19"/>
      <c r="AP123" s="19" t="s">
        <v>0</v>
      </c>
      <c r="AR123" s="19" t="s">
        <v>0</v>
      </c>
      <c r="AT123" s="19"/>
      <c r="AV123" s="19" t="s">
        <v>0</v>
      </c>
    </row>
    <row r="124" spans="1:49" ht="14" customHeight="1" x14ac:dyDescent="0.2">
      <c r="A124" s="19">
        <v>142</v>
      </c>
      <c r="B124" s="19" t="s">
        <v>109</v>
      </c>
      <c r="C124" s="19" t="s">
        <v>111</v>
      </c>
      <c r="D124" s="19" t="s">
        <v>2</v>
      </c>
      <c r="E124" s="19" t="s">
        <v>16</v>
      </c>
      <c r="AC124" s="22"/>
      <c r="AF124" s="19"/>
      <c r="AT124" s="19"/>
      <c r="AU124" s="19" t="s">
        <v>0</v>
      </c>
    </row>
    <row r="125" spans="1:49" ht="14" customHeight="1" x14ac:dyDescent="0.2">
      <c r="A125" s="19">
        <v>143</v>
      </c>
      <c r="B125" s="19" t="s">
        <v>109</v>
      </c>
      <c r="C125" s="19" t="s">
        <v>111</v>
      </c>
      <c r="D125" s="19" t="s">
        <v>2</v>
      </c>
      <c r="E125" s="19" t="s">
        <v>16</v>
      </c>
      <c r="O125" s="19" t="s">
        <v>0</v>
      </c>
      <c r="V125" s="19" t="s">
        <v>0</v>
      </c>
      <c r="AC125" s="22"/>
      <c r="AD125" s="19" t="s">
        <v>0</v>
      </c>
      <c r="AF125" s="19"/>
      <c r="AP125" s="19" t="s">
        <v>0</v>
      </c>
      <c r="AT125" s="19"/>
      <c r="AV125" s="19" t="s">
        <v>0</v>
      </c>
    </row>
    <row r="126" spans="1:49" ht="14" customHeight="1" x14ac:dyDescent="0.2">
      <c r="A126" s="19">
        <v>144</v>
      </c>
      <c r="B126" s="19" t="s">
        <v>109</v>
      </c>
      <c r="C126" s="19" t="s">
        <v>111</v>
      </c>
      <c r="D126" s="19" t="s">
        <v>2</v>
      </c>
      <c r="E126" s="19" t="s">
        <v>16</v>
      </c>
      <c r="P126" s="19" t="s">
        <v>0</v>
      </c>
      <c r="AC126" s="22"/>
      <c r="AF126" s="19"/>
      <c r="AP126" s="19" t="s">
        <v>0</v>
      </c>
      <c r="AT126" s="19"/>
      <c r="AV126" s="19" t="s">
        <v>0</v>
      </c>
    </row>
    <row r="127" spans="1:49" ht="14" customHeight="1" x14ac:dyDescent="0.2">
      <c r="A127" s="19">
        <v>145</v>
      </c>
      <c r="B127" s="19" t="s">
        <v>109</v>
      </c>
      <c r="C127" s="19" t="s">
        <v>111</v>
      </c>
      <c r="D127" s="19" t="s">
        <v>2</v>
      </c>
      <c r="E127" s="19" t="s">
        <v>16</v>
      </c>
      <c r="G127" s="19" t="s">
        <v>0</v>
      </c>
      <c r="P127" s="19" t="s">
        <v>0</v>
      </c>
      <c r="Q127" s="19" t="s">
        <v>0</v>
      </c>
      <c r="AB127" s="19" t="s">
        <v>0</v>
      </c>
      <c r="AC127" s="22"/>
      <c r="AF127" s="19"/>
      <c r="AT127" s="19"/>
      <c r="AW127" s="19" t="s">
        <v>0</v>
      </c>
    </row>
    <row r="128" spans="1:49" ht="14" customHeight="1" x14ac:dyDescent="0.2">
      <c r="A128" s="19">
        <v>136</v>
      </c>
      <c r="B128" s="19" t="s">
        <v>109</v>
      </c>
      <c r="C128" s="19" t="s">
        <v>112</v>
      </c>
      <c r="D128" s="19" t="s">
        <v>2</v>
      </c>
      <c r="E128" s="19" t="s">
        <v>16</v>
      </c>
      <c r="P128" s="19" t="s">
        <v>0</v>
      </c>
      <c r="AB128" s="19" t="s">
        <v>0</v>
      </c>
      <c r="AC128" s="22"/>
      <c r="AF128" s="19"/>
      <c r="AT128" s="19"/>
      <c r="AV128" s="19" t="s">
        <v>0</v>
      </c>
    </row>
    <row r="129" spans="1:49" ht="14" customHeight="1" x14ac:dyDescent="0.2">
      <c r="A129" s="19">
        <v>137</v>
      </c>
      <c r="B129" s="19" t="s">
        <v>109</v>
      </c>
      <c r="C129" s="19" t="s">
        <v>112</v>
      </c>
      <c r="D129" s="19" t="s">
        <v>2</v>
      </c>
      <c r="E129" s="19" t="s">
        <v>16</v>
      </c>
      <c r="P129" s="19" t="s">
        <v>0</v>
      </c>
      <c r="AC129" s="22"/>
      <c r="AF129" s="19"/>
      <c r="AP129" s="19" t="s">
        <v>0</v>
      </c>
      <c r="AT129" s="19"/>
      <c r="AV129" s="19" t="s">
        <v>0</v>
      </c>
    </row>
    <row r="130" spans="1:49" ht="14" customHeight="1" x14ac:dyDescent="0.2">
      <c r="A130" s="19">
        <v>146</v>
      </c>
      <c r="B130" s="19" t="s">
        <v>109</v>
      </c>
      <c r="C130" s="19" t="s">
        <v>112</v>
      </c>
      <c r="D130" s="19" t="s">
        <v>2</v>
      </c>
      <c r="E130" s="19" t="s">
        <v>16</v>
      </c>
      <c r="O130" s="19" t="s">
        <v>0</v>
      </c>
      <c r="AC130" s="22"/>
      <c r="AF130" s="19"/>
      <c r="AT130" s="19"/>
      <c r="AV130" s="19" t="s">
        <v>0</v>
      </c>
    </row>
    <row r="131" spans="1:49" ht="14" customHeight="1" x14ac:dyDescent="0.2">
      <c r="A131" s="19">
        <v>147</v>
      </c>
      <c r="B131" s="19" t="s">
        <v>109</v>
      </c>
      <c r="C131" s="19" t="s">
        <v>112</v>
      </c>
      <c r="D131" s="19" t="s">
        <v>2</v>
      </c>
      <c r="E131" s="19" t="s">
        <v>16</v>
      </c>
      <c r="O131" s="19" t="s">
        <v>0</v>
      </c>
      <c r="P131" s="19" t="s">
        <v>0</v>
      </c>
      <c r="AB131" s="19" t="s">
        <v>0</v>
      </c>
      <c r="AC131" s="22"/>
      <c r="AF131" s="19"/>
      <c r="AP131" s="19" t="s">
        <v>0</v>
      </c>
      <c r="AT131" s="19"/>
      <c r="AV131" s="19" t="s">
        <v>0</v>
      </c>
    </row>
    <row r="132" spans="1:49" ht="14" customHeight="1" x14ac:dyDescent="0.2">
      <c r="A132" s="19">
        <v>148</v>
      </c>
      <c r="B132" s="19" t="s">
        <v>109</v>
      </c>
      <c r="C132" s="19" t="s">
        <v>112</v>
      </c>
      <c r="D132" s="19" t="s">
        <v>2</v>
      </c>
      <c r="E132" s="19" t="s">
        <v>16</v>
      </c>
      <c r="I132" s="19" t="s">
        <v>0</v>
      </c>
      <c r="P132" s="19" t="s">
        <v>0</v>
      </c>
      <c r="AC132" s="22"/>
      <c r="AF132" s="19"/>
      <c r="AT132" s="19"/>
      <c r="AW132" s="19" t="s">
        <v>0</v>
      </c>
    </row>
    <row r="133" spans="1:49" ht="14" customHeight="1" x14ac:dyDescent="0.2">
      <c r="A133" s="19">
        <v>149</v>
      </c>
      <c r="B133" s="19" t="s">
        <v>109</v>
      </c>
      <c r="C133" s="19" t="s">
        <v>112</v>
      </c>
      <c r="D133" s="19" t="s">
        <v>2</v>
      </c>
      <c r="E133" s="19" t="s">
        <v>16</v>
      </c>
      <c r="G133" s="19" t="s">
        <v>0</v>
      </c>
      <c r="P133" s="19" t="s">
        <v>0</v>
      </c>
      <c r="AC133" s="22"/>
      <c r="AD133" s="19" t="s">
        <v>0</v>
      </c>
      <c r="AF133" s="19" t="s">
        <v>0</v>
      </c>
      <c r="AP133" s="19" t="s">
        <v>0</v>
      </c>
      <c r="AT133" s="19"/>
      <c r="AV133" s="19" t="s">
        <v>0</v>
      </c>
    </row>
    <row r="134" spans="1:49" ht="14" customHeight="1" x14ac:dyDescent="0.2">
      <c r="A134" s="19">
        <v>150</v>
      </c>
      <c r="B134" s="19" t="s">
        <v>109</v>
      </c>
      <c r="C134" s="19" t="s">
        <v>112</v>
      </c>
      <c r="D134" s="19" t="s">
        <v>2</v>
      </c>
      <c r="E134" s="19" t="s">
        <v>16</v>
      </c>
      <c r="O134" s="19" t="s">
        <v>0</v>
      </c>
      <c r="P134" s="19" t="s">
        <v>0</v>
      </c>
      <c r="V134" s="19" t="s">
        <v>0</v>
      </c>
      <c r="AC134" s="22"/>
      <c r="AF134" s="19"/>
      <c r="AL134" s="19" t="s">
        <v>0</v>
      </c>
      <c r="AP134" s="19" t="s">
        <v>0</v>
      </c>
      <c r="AT134" s="19"/>
      <c r="AV134" s="19" t="s">
        <v>0</v>
      </c>
    </row>
    <row r="135" spans="1:49" ht="14" customHeight="1" x14ac:dyDescent="0.2">
      <c r="A135" s="19">
        <v>151</v>
      </c>
      <c r="B135" s="19" t="s">
        <v>109</v>
      </c>
      <c r="C135" s="19" t="s">
        <v>112</v>
      </c>
      <c r="D135" s="19" t="s">
        <v>2</v>
      </c>
      <c r="E135" s="19" t="s">
        <v>16</v>
      </c>
      <c r="G135" s="19" t="s">
        <v>0</v>
      </c>
      <c r="P135" s="19" t="s">
        <v>0</v>
      </c>
      <c r="AC135" s="22"/>
      <c r="AF135" s="19"/>
      <c r="AG135" s="19" t="s">
        <v>0</v>
      </c>
      <c r="AT135" s="19"/>
      <c r="AV135" s="19" t="s">
        <v>0</v>
      </c>
    </row>
    <row r="136" spans="1:49" ht="14" customHeight="1" x14ac:dyDescent="0.2">
      <c r="A136" s="19">
        <v>152</v>
      </c>
      <c r="B136" s="19" t="s">
        <v>109</v>
      </c>
      <c r="C136" s="19" t="s">
        <v>112</v>
      </c>
      <c r="D136" s="19" t="s">
        <v>2</v>
      </c>
      <c r="E136" s="19" t="s">
        <v>16</v>
      </c>
      <c r="G136" s="19" t="s">
        <v>0</v>
      </c>
      <c r="O136" s="19" t="s">
        <v>0</v>
      </c>
      <c r="P136" s="19" t="s">
        <v>0</v>
      </c>
      <c r="V136" s="19" t="s">
        <v>0</v>
      </c>
      <c r="AC136" s="22"/>
      <c r="AD136" s="19" t="s">
        <v>0</v>
      </c>
      <c r="AF136" s="19"/>
      <c r="AP136" s="19" t="s">
        <v>0</v>
      </c>
      <c r="AT136" s="19"/>
      <c r="AV136" s="19" t="s">
        <v>0</v>
      </c>
    </row>
    <row r="137" spans="1:49" ht="14" customHeight="1" x14ac:dyDescent="0.2">
      <c r="A137" s="19">
        <v>153</v>
      </c>
      <c r="B137" s="19" t="s">
        <v>109</v>
      </c>
      <c r="C137" s="19" t="s">
        <v>112</v>
      </c>
      <c r="D137" s="19" t="s">
        <v>2</v>
      </c>
      <c r="E137" s="19" t="s">
        <v>16</v>
      </c>
      <c r="O137" s="19" t="s">
        <v>0</v>
      </c>
      <c r="P137" s="19" t="s">
        <v>0</v>
      </c>
      <c r="AC137" s="22"/>
      <c r="AF137" s="19"/>
      <c r="AL137" s="19" t="s">
        <v>0</v>
      </c>
      <c r="AT137" s="19"/>
      <c r="AV137" s="19" t="s">
        <v>0</v>
      </c>
    </row>
    <row r="138" spans="1:49" ht="14" customHeight="1" x14ac:dyDescent="0.2">
      <c r="A138" s="19">
        <v>154</v>
      </c>
      <c r="B138" s="19" t="s">
        <v>109</v>
      </c>
      <c r="C138" s="19" t="s">
        <v>112</v>
      </c>
      <c r="D138" s="19" t="s">
        <v>2</v>
      </c>
      <c r="E138" s="19" t="s">
        <v>16</v>
      </c>
      <c r="P138" s="19" t="s">
        <v>0</v>
      </c>
      <c r="AC138" s="22"/>
      <c r="AF138" s="19"/>
      <c r="AT138" s="19"/>
      <c r="AV138" s="19" t="s">
        <v>0</v>
      </c>
    </row>
    <row r="139" spans="1:49" ht="14" customHeight="1" x14ac:dyDescent="0.2">
      <c r="A139" s="19">
        <v>155</v>
      </c>
      <c r="B139" s="19" t="s">
        <v>109</v>
      </c>
      <c r="C139" s="19" t="s">
        <v>112</v>
      </c>
      <c r="D139" s="19" t="s">
        <v>2</v>
      </c>
      <c r="E139" s="19" t="s">
        <v>16</v>
      </c>
      <c r="AC139" s="22"/>
      <c r="AF139" s="19"/>
      <c r="AT139" s="19"/>
      <c r="AU139" s="19" t="s">
        <v>0</v>
      </c>
    </row>
    <row r="140" spans="1:49" ht="14" customHeight="1" x14ac:dyDescent="0.2">
      <c r="A140" s="19">
        <v>156</v>
      </c>
      <c r="B140" s="19" t="s">
        <v>109</v>
      </c>
      <c r="C140" s="19" t="s">
        <v>112</v>
      </c>
      <c r="D140" s="19" t="s">
        <v>2</v>
      </c>
      <c r="E140" s="19" t="s">
        <v>16</v>
      </c>
      <c r="I140" s="19" t="s">
        <v>0</v>
      </c>
      <c r="N140" s="19" t="s">
        <v>0</v>
      </c>
      <c r="P140" s="19" t="s">
        <v>0</v>
      </c>
      <c r="V140" s="19" t="s">
        <v>0</v>
      </c>
      <c r="AB140" s="19" t="s">
        <v>0</v>
      </c>
      <c r="AC140" s="22"/>
      <c r="AF140" s="19"/>
      <c r="AP140" s="19" t="s">
        <v>0</v>
      </c>
      <c r="AT140" s="19"/>
      <c r="AW140" s="19" t="s">
        <v>0</v>
      </c>
    </row>
    <row r="141" spans="1:49" ht="14" customHeight="1" x14ac:dyDescent="0.2">
      <c r="A141" s="19">
        <v>157</v>
      </c>
      <c r="B141" s="19" t="s">
        <v>109</v>
      </c>
      <c r="C141" s="19" t="s">
        <v>112</v>
      </c>
      <c r="D141" s="19" t="s">
        <v>2</v>
      </c>
      <c r="E141" s="19" t="s">
        <v>16</v>
      </c>
      <c r="M141" s="19" t="s">
        <v>0</v>
      </c>
      <c r="P141" s="19" t="s">
        <v>0</v>
      </c>
      <c r="AC141" s="22"/>
      <c r="AF141" s="19"/>
      <c r="AT141" s="19"/>
      <c r="AW141" s="19" t="s">
        <v>0</v>
      </c>
    </row>
    <row r="142" spans="1:49" ht="14" customHeight="1" x14ac:dyDescent="0.2">
      <c r="A142" s="19">
        <v>158</v>
      </c>
      <c r="B142" s="19" t="s">
        <v>109</v>
      </c>
      <c r="C142" s="19" t="s">
        <v>112</v>
      </c>
      <c r="D142" s="19" t="s">
        <v>2</v>
      </c>
      <c r="E142" s="19" t="s">
        <v>16</v>
      </c>
      <c r="G142" s="19" t="s">
        <v>0</v>
      </c>
      <c r="O142" s="19" t="s">
        <v>0</v>
      </c>
      <c r="P142" s="19" t="s">
        <v>0</v>
      </c>
      <c r="AC142" s="22"/>
      <c r="AF142" s="19"/>
      <c r="AT142" s="19"/>
      <c r="AV142" s="19" t="s">
        <v>0</v>
      </c>
    </row>
    <row r="143" spans="1:49" ht="14" customHeight="1" x14ac:dyDescent="0.2">
      <c r="A143" s="19">
        <v>159</v>
      </c>
      <c r="B143" s="19" t="s">
        <v>109</v>
      </c>
      <c r="C143" s="19" t="s">
        <v>112</v>
      </c>
      <c r="D143" s="19" t="s">
        <v>2</v>
      </c>
      <c r="E143" s="19" t="s">
        <v>16</v>
      </c>
      <c r="P143" s="19" t="s">
        <v>0</v>
      </c>
      <c r="AC143" s="22"/>
      <c r="AF143" s="19"/>
      <c r="AT143" s="19"/>
      <c r="AV143" s="19" t="s">
        <v>0</v>
      </c>
    </row>
    <row r="144" spans="1:49" ht="14" customHeight="1" x14ac:dyDescent="0.2">
      <c r="A144" s="19">
        <v>160</v>
      </c>
      <c r="B144" s="19" t="s">
        <v>109</v>
      </c>
      <c r="C144" s="19" t="s">
        <v>112</v>
      </c>
      <c r="D144" s="19" t="s">
        <v>2</v>
      </c>
      <c r="E144" s="19" t="s">
        <v>16</v>
      </c>
      <c r="P144" s="19" t="s">
        <v>0</v>
      </c>
      <c r="AC144" s="22"/>
      <c r="AF144" s="19"/>
      <c r="AT144" s="19"/>
      <c r="AV144" s="19" t="s">
        <v>0</v>
      </c>
    </row>
    <row r="145" spans="1:49" ht="14" customHeight="1" x14ac:dyDescent="0.2">
      <c r="A145" s="19">
        <v>161</v>
      </c>
      <c r="B145" s="19" t="s">
        <v>109</v>
      </c>
      <c r="C145" s="19" t="s">
        <v>112</v>
      </c>
      <c r="D145" s="19" t="s">
        <v>2</v>
      </c>
      <c r="E145" s="19" t="s">
        <v>16</v>
      </c>
      <c r="G145" s="19" t="s">
        <v>0</v>
      </c>
      <c r="P145" s="19" t="s">
        <v>0</v>
      </c>
      <c r="AC145" s="22"/>
      <c r="AF145" s="19"/>
      <c r="AT145" s="19"/>
      <c r="AV145" s="19" t="s">
        <v>0</v>
      </c>
    </row>
    <row r="146" spans="1:49" ht="14" customHeight="1" x14ac:dyDescent="0.2">
      <c r="A146" s="19">
        <v>162</v>
      </c>
      <c r="B146" s="19" t="s">
        <v>109</v>
      </c>
      <c r="C146" s="19" t="s">
        <v>112</v>
      </c>
      <c r="D146" s="19" t="s">
        <v>2</v>
      </c>
      <c r="E146" s="19" t="s">
        <v>16</v>
      </c>
      <c r="G146" s="19" t="s">
        <v>0</v>
      </c>
      <c r="P146" s="19" t="s">
        <v>0</v>
      </c>
      <c r="AB146" s="19" t="s">
        <v>0</v>
      </c>
      <c r="AC146" s="22"/>
      <c r="AF146" s="19"/>
      <c r="AP146" s="19" t="s">
        <v>0</v>
      </c>
      <c r="AT146" s="19"/>
      <c r="AV146" s="19" t="s">
        <v>0</v>
      </c>
    </row>
    <row r="147" spans="1:49" ht="14" customHeight="1" x14ac:dyDescent="0.2">
      <c r="A147" s="19">
        <v>163</v>
      </c>
      <c r="B147" s="19" t="s">
        <v>109</v>
      </c>
      <c r="C147" s="19" t="s">
        <v>112</v>
      </c>
      <c r="D147" s="19" t="s">
        <v>2</v>
      </c>
      <c r="E147" s="19" t="s">
        <v>16</v>
      </c>
      <c r="O147" s="19" t="s">
        <v>0</v>
      </c>
      <c r="P147" s="19" t="s">
        <v>0</v>
      </c>
      <c r="AB147" s="19" t="s">
        <v>0</v>
      </c>
      <c r="AC147" s="22"/>
      <c r="AF147" s="19"/>
      <c r="AP147" s="19" t="s">
        <v>0</v>
      </c>
      <c r="AT147" s="19"/>
      <c r="AV147" s="19" t="s">
        <v>0</v>
      </c>
    </row>
    <row r="148" spans="1:49" ht="14" customHeight="1" x14ac:dyDescent="0.2">
      <c r="A148" s="19">
        <v>164</v>
      </c>
      <c r="B148" s="19" t="s">
        <v>109</v>
      </c>
      <c r="C148" s="19" t="s">
        <v>112</v>
      </c>
      <c r="D148" s="19" t="s">
        <v>2</v>
      </c>
      <c r="E148" s="19" t="s">
        <v>16</v>
      </c>
      <c r="P148" s="19" t="s">
        <v>0</v>
      </c>
      <c r="AC148" s="22"/>
      <c r="AF148" s="19"/>
      <c r="AT148" s="19"/>
      <c r="AV148" s="19" t="s">
        <v>0</v>
      </c>
    </row>
    <row r="149" spans="1:49" ht="14" customHeight="1" x14ac:dyDescent="0.2">
      <c r="A149" s="19">
        <v>165</v>
      </c>
      <c r="B149" s="19" t="s">
        <v>109</v>
      </c>
      <c r="C149" s="19" t="s">
        <v>112</v>
      </c>
      <c r="D149" s="19" t="s">
        <v>2</v>
      </c>
      <c r="E149" s="19" t="s">
        <v>16</v>
      </c>
      <c r="G149" s="19" t="s">
        <v>0</v>
      </c>
      <c r="O149" s="19" t="s">
        <v>0</v>
      </c>
      <c r="P149" s="19" t="s">
        <v>0</v>
      </c>
      <c r="Q149" s="19" t="s">
        <v>0</v>
      </c>
      <c r="AC149" s="22"/>
      <c r="AF149" s="19"/>
      <c r="AT149" s="19"/>
      <c r="AV149" s="19" t="s">
        <v>0</v>
      </c>
    </row>
    <row r="150" spans="1:49" ht="14" customHeight="1" x14ac:dyDescent="0.2">
      <c r="A150" s="19">
        <v>166</v>
      </c>
      <c r="B150" s="19" t="s">
        <v>109</v>
      </c>
      <c r="C150" s="19" t="s">
        <v>112</v>
      </c>
      <c r="D150" s="19" t="s">
        <v>2</v>
      </c>
      <c r="E150" s="19" t="s">
        <v>16</v>
      </c>
      <c r="P150" s="19" t="s">
        <v>0</v>
      </c>
      <c r="AC150" s="22"/>
      <c r="AF150" s="19"/>
      <c r="AT150" s="19"/>
      <c r="AV150" s="19" t="s">
        <v>0</v>
      </c>
    </row>
    <row r="151" spans="1:49" ht="14" customHeight="1" x14ac:dyDescent="0.2">
      <c r="A151" s="19">
        <v>167</v>
      </c>
      <c r="B151" s="19" t="s">
        <v>109</v>
      </c>
      <c r="C151" s="19" t="s">
        <v>112</v>
      </c>
      <c r="D151" s="19" t="s">
        <v>2</v>
      </c>
      <c r="E151" s="19" t="s">
        <v>16</v>
      </c>
      <c r="P151" s="19" t="s">
        <v>0</v>
      </c>
      <c r="AC151" s="22"/>
      <c r="AF151" s="19"/>
      <c r="AP151" s="19" t="s">
        <v>0</v>
      </c>
      <c r="AT151" s="19"/>
      <c r="AV151" s="19" t="s">
        <v>0</v>
      </c>
    </row>
    <row r="152" spans="1:49" ht="14" customHeight="1" x14ac:dyDescent="0.2">
      <c r="A152" s="19">
        <v>168</v>
      </c>
      <c r="B152" s="19" t="s">
        <v>109</v>
      </c>
      <c r="C152" s="19" t="s">
        <v>112</v>
      </c>
      <c r="D152" s="19" t="s">
        <v>2</v>
      </c>
      <c r="E152" s="19" t="s">
        <v>16</v>
      </c>
      <c r="AB152" s="19" t="s">
        <v>0</v>
      </c>
      <c r="AC152" s="22"/>
      <c r="AD152" s="19" t="s">
        <v>0</v>
      </c>
      <c r="AF152" s="19"/>
      <c r="AT152" s="19"/>
      <c r="AV152" s="19" t="s">
        <v>0</v>
      </c>
    </row>
    <row r="153" spans="1:49" ht="14" customHeight="1" x14ac:dyDescent="0.2">
      <c r="A153" s="19">
        <v>169</v>
      </c>
      <c r="B153" s="19" t="s">
        <v>109</v>
      </c>
      <c r="C153" s="19" t="s">
        <v>112</v>
      </c>
      <c r="D153" s="19" t="s">
        <v>2</v>
      </c>
      <c r="E153" s="19" t="s">
        <v>16</v>
      </c>
      <c r="P153" s="19" t="s">
        <v>0</v>
      </c>
      <c r="AC153" s="22"/>
      <c r="AF153" s="19"/>
      <c r="AP153" s="19" t="s">
        <v>0</v>
      </c>
      <c r="AT153" s="19"/>
      <c r="AV153" s="19" t="s">
        <v>0</v>
      </c>
    </row>
    <row r="154" spans="1:49" ht="14" customHeight="1" x14ac:dyDescent="0.2">
      <c r="A154" s="19">
        <v>170</v>
      </c>
      <c r="B154" s="19" t="s">
        <v>109</v>
      </c>
      <c r="C154" s="19" t="s">
        <v>112</v>
      </c>
      <c r="D154" s="19" t="s">
        <v>2</v>
      </c>
      <c r="E154" s="19" t="s">
        <v>16</v>
      </c>
      <c r="I154" s="19" t="s">
        <v>0</v>
      </c>
      <c r="M154" s="19" t="s">
        <v>0</v>
      </c>
      <c r="O154" s="19" t="s">
        <v>0</v>
      </c>
      <c r="P154" s="19" t="s">
        <v>0</v>
      </c>
      <c r="AC154" s="22"/>
      <c r="AF154" s="19"/>
      <c r="AI154" s="19" t="s">
        <v>0</v>
      </c>
      <c r="AT154" s="19"/>
      <c r="AW154" s="19" t="s">
        <v>0</v>
      </c>
    </row>
    <row r="155" spans="1:49" ht="14" customHeight="1" x14ac:dyDescent="0.2">
      <c r="A155" s="19">
        <v>171</v>
      </c>
      <c r="B155" s="19" t="s">
        <v>109</v>
      </c>
      <c r="C155" s="19" t="s">
        <v>112</v>
      </c>
      <c r="D155" s="19" t="s">
        <v>2</v>
      </c>
      <c r="E155" s="19" t="s">
        <v>16</v>
      </c>
      <c r="AB155" s="19" t="s">
        <v>0</v>
      </c>
      <c r="AC155" s="22"/>
      <c r="AF155" s="19"/>
      <c r="AT155" s="19"/>
      <c r="AU155" s="19" t="s">
        <v>0</v>
      </c>
    </row>
    <row r="156" spans="1:49" ht="14" customHeight="1" x14ac:dyDescent="0.2">
      <c r="A156" s="19">
        <v>172</v>
      </c>
      <c r="B156" s="19" t="s">
        <v>109</v>
      </c>
      <c r="C156" s="19" t="s">
        <v>112</v>
      </c>
      <c r="D156" s="19" t="s">
        <v>2</v>
      </c>
      <c r="E156" s="19" t="s">
        <v>16</v>
      </c>
      <c r="P156" s="19" t="s">
        <v>0</v>
      </c>
      <c r="AB156" s="19" t="s">
        <v>0</v>
      </c>
      <c r="AC156" s="22"/>
      <c r="AF156" s="19"/>
      <c r="AT156" s="19"/>
      <c r="AV156" s="19" t="s">
        <v>0</v>
      </c>
    </row>
    <row r="157" spans="1:49" ht="14" customHeight="1" x14ac:dyDescent="0.2">
      <c r="A157" s="19">
        <v>173</v>
      </c>
      <c r="B157" s="19" t="s">
        <v>109</v>
      </c>
      <c r="C157" s="19" t="s">
        <v>200</v>
      </c>
      <c r="D157" s="19" t="s">
        <v>2</v>
      </c>
      <c r="E157" s="19" t="s">
        <v>16</v>
      </c>
      <c r="O157" s="19" t="s">
        <v>0</v>
      </c>
      <c r="P157" s="19" t="s">
        <v>0</v>
      </c>
      <c r="T157" s="19" t="s">
        <v>0</v>
      </c>
      <c r="AC157" s="22"/>
      <c r="AF157" s="19"/>
      <c r="AP157" s="19" t="s">
        <v>0</v>
      </c>
      <c r="AT157" s="19"/>
      <c r="AV157" s="19" t="s">
        <v>0</v>
      </c>
    </row>
    <row r="158" spans="1:49" ht="14" customHeight="1" x14ac:dyDescent="0.2">
      <c r="A158" s="19">
        <v>174</v>
      </c>
      <c r="B158" s="19" t="s">
        <v>113</v>
      </c>
      <c r="C158" s="19" t="s">
        <v>114</v>
      </c>
      <c r="D158" s="19" t="s">
        <v>2</v>
      </c>
      <c r="E158" s="19" t="s">
        <v>16</v>
      </c>
      <c r="Q158" s="19" t="s">
        <v>0</v>
      </c>
      <c r="T158" s="19" t="s">
        <v>0</v>
      </c>
      <c r="AB158" s="19" t="s">
        <v>0</v>
      </c>
      <c r="AC158" s="22"/>
      <c r="AF158" s="19"/>
      <c r="AP158" s="19" t="s">
        <v>0</v>
      </c>
      <c r="AT158" s="19"/>
      <c r="AW158" s="19" t="s">
        <v>0</v>
      </c>
    </row>
    <row r="159" spans="1:49" ht="14" customHeight="1" x14ac:dyDescent="0.2">
      <c r="A159" s="19">
        <v>175</v>
      </c>
      <c r="B159" s="19" t="s">
        <v>113</v>
      </c>
      <c r="C159" s="19" t="s">
        <v>115</v>
      </c>
      <c r="D159" s="19" t="s">
        <v>2</v>
      </c>
      <c r="E159" s="19" t="s">
        <v>16</v>
      </c>
      <c r="K159" s="19" t="s">
        <v>0</v>
      </c>
      <c r="S159" s="19" t="s">
        <v>0</v>
      </c>
      <c r="AC159" s="22" t="s">
        <v>0</v>
      </c>
      <c r="AF159" s="19"/>
      <c r="AT159" s="19"/>
      <c r="AW159" s="19" t="s">
        <v>0</v>
      </c>
    </row>
    <row r="160" spans="1:49" ht="14" customHeight="1" x14ac:dyDescent="0.2">
      <c r="A160" s="19">
        <v>176</v>
      </c>
      <c r="B160" s="19" t="s">
        <v>113</v>
      </c>
      <c r="C160" s="19" t="s">
        <v>116</v>
      </c>
      <c r="D160" s="19" t="s">
        <v>2</v>
      </c>
      <c r="E160" s="19" t="s">
        <v>16</v>
      </c>
      <c r="P160" s="19" t="s">
        <v>0</v>
      </c>
      <c r="AC160" s="22"/>
      <c r="AF160" s="19"/>
      <c r="AP160" s="19" t="s">
        <v>0</v>
      </c>
      <c r="AT160" s="19"/>
      <c r="AV160" s="19" t="s">
        <v>0</v>
      </c>
    </row>
    <row r="161" spans="1:49" ht="14" customHeight="1" x14ac:dyDescent="0.2">
      <c r="A161" s="19">
        <v>177</v>
      </c>
      <c r="B161" s="19" t="s">
        <v>113</v>
      </c>
      <c r="C161" s="19" t="s">
        <v>116</v>
      </c>
      <c r="D161" s="19" t="s">
        <v>2</v>
      </c>
      <c r="E161" s="19" t="s">
        <v>16</v>
      </c>
      <c r="L161" s="19" t="s">
        <v>0</v>
      </c>
      <c r="P161" s="19" t="s">
        <v>0</v>
      </c>
      <c r="Q161" s="19" t="s">
        <v>0</v>
      </c>
      <c r="R161" s="19" t="s">
        <v>0</v>
      </c>
      <c r="T161" s="19" t="s">
        <v>0</v>
      </c>
      <c r="U161" s="19" t="s">
        <v>0</v>
      </c>
      <c r="AC161" s="22"/>
      <c r="AF161" s="19"/>
      <c r="AT161" s="19"/>
      <c r="AW161" s="19" t="s">
        <v>0</v>
      </c>
    </row>
    <row r="162" spans="1:49" ht="14" customHeight="1" x14ac:dyDescent="0.2">
      <c r="A162" s="19">
        <v>178</v>
      </c>
      <c r="B162" s="19" t="s">
        <v>113</v>
      </c>
      <c r="C162" s="19" t="s">
        <v>116</v>
      </c>
      <c r="D162" s="19" t="s">
        <v>2</v>
      </c>
      <c r="E162" s="19" t="s">
        <v>16</v>
      </c>
      <c r="L162" s="19" t="s">
        <v>0</v>
      </c>
      <c r="M162" s="19" t="s">
        <v>0</v>
      </c>
      <c r="P162" s="19" t="s">
        <v>0</v>
      </c>
      <c r="Q162" s="19" t="s">
        <v>0</v>
      </c>
      <c r="R162" s="19" t="s">
        <v>0</v>
      </c>
      <c r="S162" s="19" t="s">
        <v>0</v>
      </c>
      <c r="T162" s="19" t="s">
        <v>0</v>
      </c>
      <c r="U162" s="19" t="s">
        <v>0</v>
      </c>
      <c r="AC162" s="22"/>
      <c r="AF162" s="19" t="s">
        <v>0</v>
      </c>
      <c r="AO162" s="19" t="s">
        <v>0</v>
      </c>
      <c r="AT162" s="19"/>
      <c r="AW162" s="19" t="s">
        <v>0</v>
      </c>
    </row>
    <row r="163" spans="1:49" ht="14" customHeight="1" x14ac:dyDescent="0.2">
      <c r="A163" s="19">
        <v>179</v>
      </c>
      <c r="B163" s="19" t="s">
        <v>113</v>
      </c>
      <c r="C163" s="19" t="s">
        <v>116</v>
      </c>
      <c r="D163" s="19" t="s">
        <v>2</v>
      </c>
      <c r="E163" s="19" t="s">
        <v>16</v>
      </c>
      <c r="G163" s="19" t="s">
        <v>0</v>
      </c>
      <c r="P163" s="19" t="s">
        <v>0</v>
      </c>
      <c r="T163" s="19" t="s">
        <v>0</v>
      </c>
      <c r="U163" s="19" t="s">
        <v>0</v>
      </c>
      <c r="AB163" s="19" t="s">
        <v>0</v>
      </c>
      <c r="AC163" s="22"/>
      <c r="AF163" s="19"/>
      <c r="AP163" s="19" t="s">
        <v>0</v>
      </c>
      <c r="AT163" s="19"/>
      <c r="AV163" s="19" t="s">
        <v>0</v>
      </c>
    </row>
    <row r="164" spans="1:49" ht="14" customHeight="1" x14ac:dyDescent="0.2">
      <c r="A164" s="19">
        <v>180</v>
      </c>
      <c r="B164" s="19" t="s">
        <v>113</v>
      </c>
      <c r="C164" s="19" t="s">
        <v>116</v>
      </c>
      <c r="D164" s="19" t="s">
        <v>2</v>
      </c>
      <c r="E164" s="19" t="s">
        <v>16</v>
      </c>
      <c r="AB164" s="19" t="s">
        <v>0</v>
      </c>
      <c r="AC164" s="22"/>
      <c r="AF164" s="19"/>
      <c r="AT164" s="19"/>
      <c r="AU164" s="19" t="s">
        <v>0</v>
      </c>
    </row>
    <row r="165" spans="1:49" ht="14" customHeight="1" x14ac:dyDescent="0.2">
      <c r="A165" s="19">
        <v>181</v>
      </c>
      <c r="B165" s="19" t="s">
        <v>113</v>
      </c>
      <c r="C165" s="19" t="s">
        <v>117</v>
      </c>
      <c r="D165" s="19" t="s">
        <v>2</v>
      </c>
      <c r="E165" s="19" t="s">
        <v>16</v>
      </c>
      <c r="P165" s="19" t="s">
        <v>0</v>
      </c>
      <c r="AC165" s="22"/>
      <c r="AF165" s="19"/>
      <c r="AT165" s="19"/>
      <c r="AV165" s="19" t="s">
        <v>0</v>
      </c>
    </row>
    <row r="166" spans="1:49" ht="14" customHeight="1" x14ac:dyDescent="0.2">
      <c r="A166" s="19">
        <v>182</v>
      </c>
      <c r="B166" s="19" t="s">
        <v>113</v>
      </c>
      <c r="C166" s="19" t="s">
        <v>118</v>
      </c>
      <c r="D166" s="19" t="s">
        <v>2</v>
      </c>
      <c r="E166" s="19" t="s">
        <v>16</v>
      </c>
      <c r="P166" s="19" t="s">
        <v>0</v>
      </c>
      <c r="AC166" s="22"/>
      <c r="AF166" s="19"/>
      <c r="AP166" s="19" t="s">
        <v>0</v>
      </c>
      <c r="AT166" s="19"/>
      <c r="AW166" s="19" t="s">
        <v>0</v>
      </c>
    </row>
    <row r="167" spans="1:49" ht="14" customHeight="1" x14ac:dyDescent="0.2">
      <c r="A167" s="19">
        <v>183</v>
      </c>
      <c r="B167" s="19" t="s">
        <v>119</v>
      </c>
      <c r="C167" s="19" t="s">
        <v>120</v>
      </c>
      <c r="D167" s="19" t="s">
        <v>2</v>
      </c>
      <c r="E167" s="19" t="s">
        <v>16</v>
      </c>
      <c r="I167" s="19" t="s">
        <v>0</v>
      </c>
      <c r="M167" s="19" t="s">
        <v>0</v>
      </c>
      <c r="P167" s="19" t="s">
        <v>0</v>
      </c>
      <c r="V167" s="19" t="s">
        <v>0</v>
      </c>
      <c r="AC167" s="22"/>
      <c r="AF167" s="19"/>
      <c r="AJ167" s="19" t="s">
        <v>0</v>
      </c>
      <c r="AT167" s="19"/>
      <c r="AW167" s="19" t="s">
        <v>0</v>
      </c>
    </row>
    <row r="168" spans="1:49" ht="14" customHeight="1" x14ac:dyDescent="0.2">
      <c r="A168" s="19">
        <v>184</v>
      </c>
      <c r="B168" s="19" t="s">
        <v>119</v>
      </c>
      <c r="C168" s="19" t="s">
        <v>120</v>
      </c>
      <c r="D168" s="19" t="s">
        <v>2</v>
      </c>
      <c r="E168" s="19" t="s">
        <v>16</v>
      </c>
      <c r="P168" s="19" t="s">
        <v>0</v>
      </c>
      <c r="Q168" s="19" t="s">
        <v>0</v>
      </c>
      <c r="T168" s="19" t="s">
        <v>0</v>
      </c>
      <c r="AC168" s="22"/>
      <c r="AF168" s="19" t="s">
        <v>0</v>
      </c>
      <c r="AT168" s="19"/>
      <c r="AW168" s="19" t="s">
        <v>0</v>
      </c>
    </row>
    <row r="169" spans="1:49" ht="14" customHeight="1" x14ac:dyDescent="0.2">
      <c r="A169" s="19">
        <v>185</v>
      </c>
      <c r="B169" s="19" t="s">
        <v>119</v>
      </c>
      <c r="C169" s="19" t="s">
        <v>120</v>
      </c>
      <c r="D169" s="19" t="s">
        <v>2</v>
      </c>
      <c r="E169" s="19" t="s">
        <v>16</v>
      </c>
      <c r="H169" s="19" t="s">
        <v>0</v>
      </c>
      <c r="P169" s="19" t="s">
        <v>0</v>
      </c>
      <c r="AC169" s="22" t="s">
        <v>0</v>
      </c>
      <c r="AF169" s="19"/>
      <c r="AL169" s="19" t="s">
        <v>0</v>
      </c>
      <c r="AT169" s="19"/>
      <c r="AW169" s="19" t="s">
        <v>0</v>
      </c>
    </row>
    <row r="170" spans="1:49" ht="14" customHeight="1" x14ac:dyDescent="0.2">
      <c r="A170" s="19">
        <v>186</v>
      </c>
      <c r="B170" s="19" t="s">
        <v>119</v>
      </c>
      <c r="C170" s="19" t="s">
        <v>120</v>
      </c>
      <c r="D170" s="19" t="s">
        <v>2</v>
      </c>
      <c r="E170" s="19" t="s">
        <v>16</v>
      </c>
      <c r="L170" s="19" t="s">
        <v>0</v>
      </c>
      <c r="P170" s="19" t="s">
        <v>0</v>
      </c>
      <c r="Q170" s="19" t="s">
        <v>0</v>
      </c>
      <c r="R170" s="19" t="s">
        <v>0</v>
      </c>
      <c r="S170" s="19" t="s">
        <v>0</v>
      </c>
      <c r="T170" s="19" t="s">
        <v>0</v>
      </c>
      <c r="AC170" s="22"/>
      <c r="AD170" s="19" t="s">
        <v>0</v>
      </c>
      <c r="AF170" s="19"/>
      <c r="AP170" s="19" t="s">
        <v>0</v>
      </c>
      <c r="AT170" s="19"/>
      <c r="AW170" s="19" t="s">
        <v>0</v>
      </c>
    </row>
    <row r="171" spans="1:49" ht="14" customHeight="1" x14ac:dyDescent="0.2">
      <c r="A171" s="19">
        <v>187</v>
      </c>
      <c r="B171" s="19" t="s">
        <v>119</v>
      </c>
      <c r="C171" s="19" t="s">
        <v>120</v>
      </c>
      <c r="D171" s="19" t="s">
        <v>2</v>
      </c>
      <c r="E171" s="19" t="s">
        <v>16</v>
      </c>
      <c r="P171" s="19" t="s">
        <v>0</v>
      </c>
      <c r="V171" s="19" t="s">
        <v>0</v>
      </c>
      <c r="AC171" s="22"/>
      <c r="AD171" s="19" t="s">
        <v>0</v>
      </c>
      <c r="AF171" s="19"/>
      <c r="AT171" s="19"/>
      <c r="AV171" s="19" t="s">
        <v>0</v>
      </c>
    </row>
    <row r="172" spans="1:49" ht="14" customHeight="1" x14ac:dyDescent="0.2">
      <c r="A172" s="19">
        <v>188</v>
      </c>
      <c r="B172" s="19" t="s">
        <v>119</v>
      </c>
      <c r="C172" s="19" t="s">
        <v>120</v>
      </c>
      <c r="D172" s="19" t="s">
        <v>2</v>
      </c>
      <c r="E172" s="19" t="s">
        <v>16</v>
      </c>
      <c r="K172" s="19" t="s">
        <v>0</v>
      </c>
      <c r="L172" s="19" t="s">
        <v>0</v>
      </c>
      <c r="P172" s="19" t="s">
        <v>0</v>
      </c>
      <c r="Q172" s="19" t="s">
        <v>0</v>
      </c>
      <c r="T172" s="19" t="s">
        <v>0</v>
      </c>
      <c r="U172" s="19" t="s">
        <v>0</v>
      </c>
      <c r="V172" s="19" t="s">
        <v>0</v>
      </c>
      <c r="W172" s="19" t="s">
        <v>0</v>
      </c>
      <c r="AC172" s="22"/>
      <c r="AF172" s="19"/>
      <c r="AL172" s="19" t="s">
        <v>0</v>
      </c>
      <c r="AT172" s="19"/>
      <c r="AW172" s="19" t="s">
        <v>0</v>
      </c>
    </row>
    <row r="173" spans="1:49" ht="14" customHeight="1" x14ac:dyDescent="0.2">
      <c r="A173" s="19">
        <v>189</v>
      </c>
      <c r="B173" s="19" t="s">
        <v>119</v>
      </c>
      <c r="C173" s="19" t="s">
        <v>120</v>
      </c>
      <c r="D173" s="19" t="s">
        <v>2</v>
      </c>
      <c r="E173" s="19" t="s">
        <v>16</v>
      </c>
      <c r="P173" s="19" t="s">
        <v>0</v>
      </c>
      <c r="V173" s="19" t="s">
        <v>0</v>
      </c>
      <c r="AC173" s="22"/>
      <c r="AD173" s="19" t="s">
        <v>0</v>
      </c>
      <c r="AF173" s="19"/>
      <c r="AG173" s="19" t="s">
        <v>0</v>
      </c>
      <c r="AT173" s="19"/>
      <c r="AV173" s="19" t="s">
        <v>0</v>
      </c>
    </row>
    <row r="174" spans="1:49" ht="14" customHeight="1" x14ac:dyDescent="0.2">
      <c r="A174" s="19">
        <v>190</v>
      </c>
      <c r="B174" s="19" t="s">
        <v>119</v>
      </c>
      <c r="C174" s="19" t="s">
        <v>120</v>
      </c>
      <c r="D174" s="19" t="s">
        <v>2</v>
      </c>
      <c r="E174" s="19" t="s">
        <v>16</v>
      </c>
      <c r="P174" s="19" t="s">
        <v>0</v>
      </c>
      <c r="T174" s="19" t="s">
        <v>0</v>
      </c>
      <c r="V174" s="19" t="s">
        <v>0</v>
      </c>
      <c r="AC174" s="22" t="s">
        <v>0</v>
      </c>
      <c r="AF174" s="19"/>
      <c r="AG174" s="19" t="s">
        <v>0</v>
      </c>
      <c r="AJ174" s="19" t="s">
        <v>0</v>
      </c>
      <c r="AL174" s="19" t="s">
        <v>0</v>
      </c>
      <c r="AP174" s="19" t="s">
        <v>0</v>
      </c>
      <c r="AT174" s="19"/>
      <c r="AW174" s="19" t="s">
        <v>0</v>
      </c>
    </row>
    <row r="175" spans="1:49" ht="14" customHeight="1" x14ac:dyDescent="0.2">
      <c r="A175" s="19">
        <v>191</v>
      </c>
      <c r="B175" s="19" t="s">
        <v>119</v>
      </c>
      <c r="C175" s="19" t="s">
        <v>120</v>
      </c>
      <c r="D175" s="19" t="s">
        <v>2</v>
      </c>
      <c r="E175" s="19" t="s">
        <v>16</v>
      </c>
      <c r="H175" s="19" t="s">
        <v>0</v>
      </c>
      <c r="L175" s="19" t="s">
        <v>0</v>
      </c>
      <c r="P175" s="19" t="s">
        <v>0</v>
      </c>
      <c r="AC175" s="22"/>
      <c r="AF175" s="19"/>
      <c r="AP175" s="19" t="s">
        <v>0</v>
      </c>
      <c r="AT175" s="19"/>
      <c r="AW175" s="19" t="s">
        <v>0</v>
      </c>
    </row>
    <row r="176" spans="1:49" ht="14" customHeight="1" x14ac:dyDescent="0.2">
      <c r="A176" s="19">
        <v>192</v>
      </c>
      <c r="B176" s="19" t="s">
        <v>119</v>
      </c>
      <c r="C176" s="19" t="s">
        <v>120</v>
      </c>
      <c r="D176" s="19" t="s">
        <v>2</v>
      </c>
      <c r="E176" s="19" t="s">
        <v>16</v>
      </c>
      <c r="I176" s="19" t="s">
        <v>0</v>
      </c>
      <c r="P176" s="19" t="s">
        <v>0</v>
      </c>
      <c r="Q176" s="19" t="s">
        <v>0</v>
      </c>
      <c r="R176" s="19" t="s">
        <v>0</v>
      </c>
      <c r="AC176" s="22" t="s">
        <v>0</v>
      </c>
      <c r="AD176" s="19" t="s">
        <v>0</v>
      </c>
      <c r="AF176" s="19"/>
      <c r="AN176" s="19" t="s">
        <v>0</v>
      </c>
      <c r="AT176" s="19"/>
      <c r="AW176" s="19" t="s">
        <v>0</v>
      </c>
    </row>
    <row r="177" spans="1:49" ht="14" customHeight="1" x14ac:dyDescent="0.2">
      <c r="A177" s="19">
        <v>193</v>
      </c>
      <c r="B177" s="19" t="s">
        <v>119</v>
      </c>
      <c r="C177" s="19" t="s">
        <v>120</v>
      </c>
      <c r="D177" s="19" t="s">
        <v>2</v>
      </c>
      <c r="E177" s="19" t="s">
        <v>16</v>
      </c>
      <c r="O177" s="19" t="s">
        <v>0</v>
      </c>
      <c r="P177" s="19" t="s">
        <v>0</v>
      </c>
      <c r="V177" s="19" t="s">
        <v>0</v>
      </c>
      <c r="Z177" s="19" t="s">
        <v>0</v>
      </c>
      <c r="AB177" s="19" t="s">
        <v>0</v>
      </c>
      <c r="AC177" s="22" t="s">
        <v>0</v>
      </c>
      <c r="AD177" s="19" t="s">
        <v>0</v>
      </c>
      <c r="AF177" s="19"/>
      <c r="AT177" s="19"/>
      <c r="AW177" s="19" t="s">
        <v>0</v>
      </c>
    </row>
    <row r="178" spans="1:49" ht="14" customHeight="1" x14ac:dyDescent="0.2">
      <c r="A178" s="19">
        <v>194</v>
      </c>
      <c r="B178" s="19" t="s">
        <v>121</v>
      </c>
      <c r="C178" s="19" t="s">
        <v>122</v>
      </c>
      <c r="D178" s="19" t="s">
        <v>2</v>
      </c>
      <c r="E178" s="19" t="s">
        <v>16</v>
      </c>
      <c r="P178" s="19" t="s">
        <v>0</v>
      </c>
      <c r="AC178" s="22"/>
      <c r="AF178" s="19"/>
      <c r="AT178" s="19"/>
      <c r="AV178" s="19" t="s">
        <v>0</v>
      </c>
    </row>
    <row r="179" spans="1:49" ht="14" customHeight="1" x14ac:dyDescent="0.2">
      <c r="A179" s="19">
        <v>195</v>
      </c>
      <c r="B179" s="19" t="s">
        <v>121</v>
      </c>
      <c r="C179" s="19" t="s">
        <v>122</v>
      </c>
      <c r="D179" s="19" t="s">
        <v>2</v>
      </c>
      <c r="E179" s="19" t="s">
        <v>16</v>
      </c>
      <c r="G179" s="19" t="s">
        <v>0</v>
      </c>
      <c r="AC179" s="22" t="s">
        <v>0</v>
      </c>
      <c r="AD179" s="19" t="s">
        <v>0</v>
      </c>
      <c r="AE179" s="19" t="s">
        <v>0</v>
      </c>
      <c r="AF179" s="19"/>
      <c r="AP179" s="19" t="s">
        <v>0</v>
      </c>
      <c r="AQ179" s="19" t="s">
        <v>0</v>
      </c>
      <c r="AT179" s="19"/>
      <c r="AW179" s="19" t="s">
        <v>0</v>
      </c>
    </row>
    <row r="180" spans="1:49" ht="14" customHeight="1" x14ac:dyDescent="0.2">
      <c r="A180" s="19">
        <v>196</v>
      </c>
      <c r="B180" s="19" t="s">
        <v>121</v>
      </c>
      <c r="C180" s="19" t="s">
        <v>122</v>
      </c>
      <c r="D180" s="19" t="s">
        <v>2</v>
      </c>
      <c r="E180" s="19" t="s">
        <v>16</v>
      </c>
      <c r="O180" s="19" t="s">
        <v>0</v>
      </c>
      <c r="AB180" s="19" t="s">
        <v>0</v>
      </c>
      <c r="AC180" s="22"/>
      <c r="AF180" s="19"/>
      <c r="AP180" s="19" t="s">
        <v>0</v>
      </c>
      <c r="AR180" s="19" t="s">
        <v>0</v>
      </c>
      <c r="AT180" s="19"/>
      <c r="AV180" s="19" t="s">
        <v>0</v>
      </c>
    </row>
    <row r="181" spans="1:49" ht="14" customHeight="1" x14ac:dyDescent="0.2">
      <c r="A181" s="19">
        <v>197</v>
      </c>
      <c r="B181" s="19" t="s">
        <v>121</v>
      </c>
      <c r="C181" s="19" t="s">
        <v>122</v>
      </c>
      <c r="D181" s="19" t="s">
        <v>2</v>
      </c>
      <c r="E181" s="19" t="s">
        <v>16</v>
      </c>
      <c r="P181" s="19" t="s">
        <v>0</v>
      </c>
      <c r="AC181" s="22"/>
      <c r="AF181" s="19"/>
      <c r="AT181" s="19"/>
      <c r="AV181" s="19" t="s">
        <v>0</v>
      </c>
    </row>
    <row r="182" spans="1:49" ht="14" customHeight="1" x14ac:dyDescent="0.2">
      <c r="A182" s="19">
        <v>198</v>
      </c>
      <c r="B182" s="19" t="s">
        <v>121</v>
      </c>
      <c r="C182" s="19" t="s">
        <v>122</v>
      </c>
      <c r="D182" s="19" t="s">
        <v>2</v>
      </c>
      <c r="E182" s="19" t="s">
        <v>16</v>
      </c>
      <c r="P182" s="19" t="s">
        <v>0</v>
      </c>
      <c r="Q182" s="19" t="s">
        <v>0</v>
      </c>
      <c r="R182" s="19" t="s">
        <v>0</v>
      </c>
      <c r="AC182" s="22" t="s">
        <v>0</v>
      </c>
      <c r="AF182" s="19"/>
      <c r="AP182" s="19" t="s">
        <v>0</v>
      </c>
      <c r="AT182" s="19"/>
      <c r="AW182" s="19" t="s">
        <v>0</v>
      </c>
    </row>
    <row r="183" spans="1:49" ht="14" customHeight="1" x14ac:dyDescent="0.2">
      <c r="A183" s="19">
        <v>199</v>
      </c>
      <c r="B183" s="19" t="s">
        <v>121</v>
      </c>
      <c r="C183" s="19" t="s">
        <v>122</v>
      </c>
      <c r="D183" s="19" t="s">
        <v>2</v>
      </c>
      <c r="E183" s="19" t="s">
        <v>16</v>
      </c>
      <c r="O183" s="19" t="s">
        <v>0</v>
      </c>
      <c r="V183" s="19" t="s">
        <v>0</v>
      </c>
      <c r="W183" s="19" t="s">
        <v>0</v>
      </c>
      <c r="AB183" s="19" t="s">
        <v>0</v>
      </c>
      <c r="AC183" s="22"/>
      <c r="AF183" s="19"/>
      <c r="AT183" s="19"/>
      <c r="AV183" s="19" t="s">
        <v>0</v>
      </c>
    </row>
    <row r="184" spans="1:49" ht="14" customHeight="1" x14ac:dyDescent="0.2">
      <c r="A184" s="19">
        <v>200</v>
      </c>
      <c r="B184" s="19" t="s">
        <v>121</v>
      </c>
      <c r="C184" s="19" t="s">
        <v>123</v>
      </c>
      <c r="D184" s="19" t="s">
        <v>2</v>
      </c>
      <c r="E184" s="19" t="s">
        <v>16</v>
      </c>
      <c r="N184" s="19" t="s">
        <v>0</v>
      </c>
      <c r="P184" s="19" t="s">
        <v>0</v>
      </c>
      <c r="AC184" s="22"/>
      <c r="AF184" s="19"/>
      <c r="AP184" s="19" t="s">
        <v>0</v>
      </c>
      <c r="AT184" s="19"/>
      <c r="AW184" s="19" t="s">
        <v>0</v>
      </c>
    </row>
    <row r="185" spans="1:49" ht="14" customHeight="1" x14ac:dyDescent="0.2">
      <c r="A185" s="19">
        <v>201</v>
      </c>
      <c r="B185" s="19" t="s">
        <v>121</v>
      </c>
      <c r="C185" s="19" t="s">
        <v>200</v>
      </c>
      <c r="D185" s="19" t="s">
        <v>2</v>
      </c>
      <c r="E185" s="19" t="s">
        <v>16</v>
      </c>
      <c r="I185" s="19" t="s">
        <v>0</v>
      </c>
      <c r="L185" s="19" t="s">
        <v>0</v>
      </c>
      <c r="P185" s="19" t="s">
        <v>0</v>
      </c>
      <c r="Q185" s="19" t="s">
        <v>0</v>
      </c>
      <c r="R185" s="19" t="s">
        <v>0</v>
      </c>
      <c r="V185" s="19" t="s">
        <v>0</v>
      </c>
      <c r="AC185" s="22"/>
      <c r="AF185" s="19"/>
      <c r="AP185" s="19" t="s">
        <v>0</v>
      </c>
      <c r="AT185" s="19"/>
      <c r="AW185" s="19" t="s">
        <v>0</v>
      </c>
    </row>
    <row r="186" spans="1:49" ht="14" customHeight="1" x14ac:dyDescent="0.2">
      <c r="A186" s="19">
        <v>202</v>
      </c>
      <c r="B186" s="19" t="s">
        <v>124</v>
      </c>
      <c r="C186" s="19" t="s">
        <v>125</v>
      </c>
      <c r="D186" s="19" t="s">
        <v>2</v>
      </c>
      <c r="E186" s="19" t="s">
        <v>16</v>
      </c>
      <c r="P186" s="19" t="s">
        <v>0</v>
      </c>
      <c r="T186" s="19" t="s">
        <v>0</v>
      </c>
      <c r="AC186" s="22"/>
      <c r="AF186" s="19"/>
      <c r="AL186" s="19" t="s">
        <v>0</v>
      </c>
      <c r="AT186" s="19"/>
      <c r="AV186" s="19" t="s">
        <v>0</v>
      </c>
    </row>
    <row r="187" spans="1:49" ht="14" customHeight="1" x14ac:dyDescent="0.2">
      <c r="A187" s="19">
        <v>203</v>
      </c>
      <c r="B187" s="19" t="s">
        <v>124</v>
      </c>
      <c r="C187" s="19" t="s">
        <v>125</v>
      </c>
      <c r="D187" s="19" t="s">
        <v>2</v>
      </c>
      <c r="E187" s="19" t="s">
        <v>16</v>
      </c>
      <c r="G187" s="19" t="s">
        <v>0</v>
      </c>
      <c r="P187" s="19" t="s">
        <v>0</v>
      </c>
      <c r="AC187" s="22"/>
      <c r="AF187" s="19"/>
      <c r="AP187" s="19" t="s">
        <v>0</v>
      </c>
      <c r="AT187" s="19"/>
      <c r="AV187" s="19" t="s">
        <v>0</v>
      </c>
    </row>
    <row r="188" spans="1:49" ht="14" customHeight="1" x14ac:dyDescent="0.2">
      <c r="A188" s="19">
        <v>208</v>
      </c>
      <c r="B188" s="19" t="s">
        <v>127</v>
      </c>
      <c r="C188" s="19" t="s">
        <v>128</v>
      </c>
      <c r="D188" s="19" t="s">
        <v>2</v>
      </c>
      <c r="E188" s="19" t="s">
        <v>16</v>
      </c>
      <c r="P188" s="19" t="s">
        <v>0</v>
      </c>
      <c r="AC188" s="22"/>
      <c r="AF188" s="19"/>
      <c r="AG188" s="19" t="s">
        <v>0</v>
      </c>
      <c r="AT188" s="19"/>
      <c r="AV188" s="19" t="s">
        <v>0</v>
      </c>
    </row>
    <row r="189" spans="1:49" ht="14" customHeight="1" x14ac:dyDescent="0.2">
      <c r="A189" s="19">
        <v>209</v>
      </c>
      <c r="B189" s="19" t="s">
        <v>127</v>
      </c>
      <c r="C189" s="19" t="s">
        <v>128</v>
      </c>
      <c r="D189" s="19" t="s">
        <v>2</v>
      </c>
      <c r="E189" s="19" t="s">
        <v>16</v>
      </c>
      <c r="O189" s="19" t="s">
        <v>0</v>
      </c>
      <c r="P189" s="19" t="s">
        <v>0</v>
      </c>
      <c r="AC189" s="22"/>
      <c r="AD189" s="19" t="s">
        <v>0</v>
      </c>
      <c r="AF189" s="19"/>
      <c r="AP189" s="19" t="s">
        <v>0</v>
      </c>
      <c r="AT189" s="19"/>
      <c r="AV189" s="19" t="s">
        <v>0</v>
      </c>
    </row>
    <row r="190" spans="1:49" ht="14" customHeight="1" x14ac:dyDescent="0.2">
      <c r="A190" s="19">
        <v>210</v>
      </c>
      <c r="B190" s="19" t="s">
        <v>129</v>
      </c>
      <c r="C190" s="19" t="s">
        <v>130</v>
      </c>
      <c r="D190" s="19" t="s">
        <v>2</v>
      </c>
      <c r="E190" s="19" t="s">
        <v>16</v>
      </c>
      <c r="O190" s="19" t="s">
        <v>0</v>
      </c>
      <c r="P190" s="19" t="s">
        <v>0</v>
      </c>
      <c r="AB190" s="19" t="s">
        <v>0</v>
      </c>
      <c r="AC190" s="22" t="s">
        <v>0</v>
      </c>
      <c r="AD190" s="19" t="s">
        <v>0</v>
      </c>
      <c r="AF190" s="19"/>
      <c r="AT190" s="19"/>
      <c r="AV190" s="19" t="s">
        <v>0</v>
      </c>
    </row>
    <row r="191" spans="1:49" ht="14" customHeight="1" x14ac:dyDescent="0.2">
      <c r="A191" s="19">
        <v>211</v>
      </c>
      <c r="B191" s="19" t="s">
        <v>129</v>
      </c>
      <c r="C191" s="19" t="s">
        <v>130</v>
      </c>
      <c r="D191" s="19" t="s">
        <v>2</v>
      </c>
      <c r="E191" s="19" t="s">
        <v>16</v>
      </c>
      <c r="P191" s="19" t="s">
        <v>0</v>
      </c>
      <c r="AB191" s="19" t="s">
        <v>0</v>
      </c>
      <c r="AC191" s="22"/>
      <c r="AF191" s="19"/>
      <c r="AT191" s="19"/>
      <c r="AV191" s="19" t="s">
        <v>0</v>
      </c>
    </row>
    <row r="192" spans="1:49" ht="14" customHeight="1" x14ac:dyDescent="0.2">
      <c r="A192" s="19">
        <v>212</v>
      </c>
      <c r="B192" s="19" t="s">
        <v>131</v>
      </c>
      <c r="C192" s="19" t="s">
        <v>132</v>
      </c>
      <c r="D192" s="19" t="s">
        <v>2</v>
      </c>
      <c r="E192" s="19" t="s">
        <v>16</v>
      </c>
      <c r="AC192" s="22"/>
      <c r="AF192" s="19"/>
      <c r="AT192" s="19"/>
      <c r="AU192" s="19" t="s">
        <v>0</v>
      </c>
    </row>
    <row r="193" spans="1:49" ht="14" customHeight="1" x14ac:dyDescent="0.2">
      <c r="A193" s="19">
        <v>213</v>
      </c>
      <c r="B193" s="19" t="s">
        <v>131</v>
      </c>
      <c r="C193" s="19" t="s">
        <v>132</v>
      </c>
      <c r="D193" s="19" t="s">
        <v>2</v>
      </c>
      <c r="E193" s="19" t="s">
        <v>16</v>
      </c>
      <c r="M193" s="19" t="s">
        <v>0</v>
      </c>
      <c r="P193" s="19" t="s">
        <v>0</v>
      </c>
      <c r="AB193" s="19" t="s">
        <v>0</v>
      </c>
      <c r="AC193" s="22"/>
      <c r="AF193" s="19"/>
      <c r="AT193" s="19"/>
      <c r="AW193" s="19" t="s">
        <v>0</v>
      </c>
    </row>
    <row r="194" spans="1:49" ht="14" customHeight="1" x14ac:dyDescent="0.2">
      <c r="A194" s="19">
        <v>128</v>
      </c>
      <c r="B194" s="19" t="s">
        <v>206</v>
      </c>
      <c r="C194" s="19" t="s">
        <v>99</v>
      </c>
      <c r="D194" s="19" t="s">
        <v>2</v>
      </c>
      <c r="E194" s="19" t="s">
        <v>16</v>
      </c>
      <c r="G194" s="19" t="s">
        <v>0</v>
      </c>
      <c r="P194" s="19" t="s">
        <v>0</v>
      </c>
      <c r="T194" s="19" t="s">
        <v>0</v>
      </c>
      <c r="AB194" s="19" t="s">
        <v>0</v>
      </c>
      <c r="AC194" s="22"/>
      <c r="AD194" s="19" t="s">
        <v>0</v>
      </c>
      <c r="AF194" s="19"/>
      <c r="AT194" s="19"/>
      <c r="AV194" s="19" t="s">
        <v>0</v>
      </c>
    </row>
    <row r="195" spans="1:49" ht="14" customHeight="1" x14ac:dyDescent="0.2">
      <c r="A195" s="19">
        <v>129</v>
      </c>
      <c r="B195" s="19" t="s">
        <v>206</v>
      </c>
      <c r="C195" s="19" t="s">
        <v>99</v>
      </c>
      <c r="D195" s="19" t="s">
        <v>2</v>
      </c>
      <c r="E195" s="19" t="s">
        <v>16</v>
      </c>
      <c r="P195" s="19" t="s">
        <v>0</v>
      </c>
      <c r="AC195" s="22"/>
      <c r="AD195" s="19" t="s">
        <v>0</v>
      </c>
      <c r="AF195" s="19"/>
      <c r="AL195" s="19" t="s">
        <v>0</v>
      </c>
      <c r="AP195" s="19" t="s">
        <v>0</v>
      </c>
      <c r="AT195" s="19"/>
      <c r="AV195" s="19" t="s">
        <v>0</v>
      </c>
    </row>
    <row r="196" spans="1:49" ht="14" customHeight="1" x14ac:dyDescent="0.2">
      <c r="A196" s="19">
        <v>204</v>
      </c>
      <c r="B196" s="19" t="s">
        <v>206</v>
      </c>
      <c r="C196" s="19" t="s">
        <v>126</v>
      </c>
      <c r="D196" s="19" t="s">
        <v>2</v>
      </c>
      <c r="E196" s="19" t="s">
        <v>16</v>
      </c>
      <c r="G196" s="18"/>
      <c r="H196" s="18"/>
      <c r="I196" s="18"/>
      <c r="J196" s="18"/>
      <c r="K196" s="18"/>
      <c r="L196" s="18"/>
      <c r="M196" s="18"/>
      <c r="N196" s="18"/>
      <c r="O196" s="18"/>
      <c r="P196" s="19" t="s">
        <v>0</v>
      </c>
      <c r="Q196" s="18"/>
      <c r="R196" s="18"/>
      <c r="S196" s="18" t="s">
        <v>0</v>
      </c>
      <c r="T196" s="18"/>
      <c r="U196" s="18"/>
      <c r="V196" s="18"/>
      <c r="W196" s="18"/>
      <c r="X196" s="18"/>
      <c r="Y196" s="18"/>
      <c r="Z196" s="18"/>
      <c r="AA196" s="18"/>
      <c r="AB196" s="18"/>
      <c r="AC196" s="22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 t="s">
        <v>0</v>
      </c>
      <c r="AP196" s="18"/>
      <c r="AQ196" s="18"/>
      <c r="AR196" s="18"/>
      <c r="AS196" s="18"/>
      <c r="AT196" s="18"/>
      <c r="AW196" s="19" t="s">
        <v>0</v>
      </c>
    </row>
    <row r="197" spans="1:49" ht="14" customHeight="1" x14ac:dyDescent="0.2">
      <c r="A197" s="19">
        <v>205</v>
      </c>
      <c r="B197" s="19" t="s">
        <v>206</v>
      </c>
      <c r="C197" s="19" t="s">
        <v>126</v>
      </c>
      <c r="D197" s="19" t="s">
        <v>2</v>
      </c>
      <c r="E197" s="19" t="s">
        <v>16</v>
      </c>
      <c r="X197" s="19" t="s">
        <v>0</v>
      </c>
      <c r="AC197" s="22"/>
      <c r="AF197" s="19"/>
      <c r="AT197" s="19"/>
      <c r="AV197" s="19" t="s">
        <v>0</v>
      </c>
    </row>
    <row r="198" spans="1:49" ht="14" customHeight="1" x14ac:dyDescent="0.2">
      <c r="A198" s="19">
        <v>206</v>
      </c>
      <c r="B198" s="19" t="s">
        <v>206</v>
      </c>
      <c r="C198" s="19" t="s">
        <v>126</v>
      </c>
      <c r="D198" s="19" t="s">
        <v>2</v>
      </c>
      <c r="E198" s="19" t="s">
        <v>16</v>
      </c>
      <c r="P198" s="19" t="s">
        <v>0</v>
      </c>
      <c r="AC198" s="22"/>
      <c r="AF198" s="19"/>
      <c r="AL198" s="19" t="s">
        <v>0</v>
      </c>
      <c r="AN198" s="19" t="s">
        <v>0</v>
      </c>
      <c r="AP198" s="19" t="s">
        <v>0</v>
      </c>
      <c r="AT198" s="19"/>
      <c r="AV198" s="19" t="s">
        <v>0</v>
      </c>
    </row>
    <row r="199" spans="1:49" ht="14" customHeight="1" x14ac:dyDescent="0.2">
      <c r="A199" s="19">
        <v>207</v>
      </c>
      <c r="B199" s="19" t="s">
        <v>206</v>
      </c>
      <c r="C199" s="19" t="s">
        <v>126</v>
      </c>
      <c r="D199" s="19" t="s">
        <v>2</v>
      </c>
      <c r="E199" s="19" t="s">
        <v>16</v>
      </c>
      <c r="P199" s="19" t="s">
        <v>0</v>
      </c>
      <c r="X199" s="19" t="s">
        <v>0</v>
      </c>
      <c r="AB199" s="19" t="s">
        <v>0</v>
      </c>
      <c r="AC199" s="22" t="s">
        <v>0</v>
      </c>
      <c r="AD199" s="19" t="s">
        <v>0</v>
      </c>
      <c r="AF199" s="19"/>
      <c r="AJ199" s="19" t="s">
        <v>0</v>
      </c>
      <c r="AK199" s="19" t="s">
        <v>0</v>
      </c>
      <c r="AL199" s="19" t="s">
        <v>0</v>
      </c>
      <c r="AM199" s="19" t="s">
        <v>0</v>
      </c>
      <c r="AT199" s="19"/>
      <c r="AW199" s="19" t="s">
        <v>0</v>
      </c>
    </row>
    <row r="200" spans="1:49" ht="14" customHeight="1" x14ac:dyDescent="0.2">
      <c r="A200" s="19">
        <v>214</v>
      </c>
      <c r="B200" s="19" t="s">
        <v>133</v>
      </c>
      <c r="C200" s="19" t="s">
        <v>134</v>
      </c>
      <c r="D200" s="19" t="s">
        <v>2</v>
      </c>
      <c r="E200" s="19" t="s">
        <v>16</v>
      </c>
      <c r="P200" s="19" t="s">
        <v>0</v>
      </c>
      <c r="AC200" s="22"/>
      <c r="AF200" s="19"/>
      <c r="AP200" s="19" t="s">
        <v>0</v>
      </c>
      <c r="AT200" s="19"/>
      <c r="AV200" s="19" t="s">
        <v>0</v>
      </c>
    </row>
    <row r="201" spans="1:49" ht="14" customHeight="1" x14ac:dyDescent="0.2">
      <c r="A201" s="19">
        <v>215</v>
      </c>
      <c r="B201" s="19" t="s">
        <v>135</v>
      </c>
      <c r="C201" s="19" t="s">
        <v>200</v>
      </c>
      <c r="D201" s="19" t="s">
        <v>2</v>
      </c>
      <c r="E201" s="19" t="s">
        <v>16</v>
      </c>
      <c r="P201" s="19" t="s">
        <v>0</v>
      </c>
      <c r="V201" s="19" t="s">
        <v>0</v>
      </c>
      <c r="AC201" s="22"/>
      <c r="AD201" s="19" t="s">
        <v>0</v>
      </c>
      <c r="AF201" s="19"/>
      <c r="AG201" s="19" t="s">
        <v>0</v>
      </c>
      <c r="AT201" s="19"/>
      <c r="AV201" s="19" t="s">
        <v>0</v>
      </c>
    </row>
    <row r="202" spans="1:49" ht="14" customHeight="1" x14ac:dyDescent="0.2">
      <c r="A202" s="19">
        <v>216</v>
      </c>
      <c r="B202" s="19" t="s">
        <v>135</v>
      </c>
      <c r="C202" s="19" t="s">
        <v>200</v>
      </c>
      <c r="D202" s="19" t="s">
        <v>2</v>
      </c>
      <c r="E202" s="19" t="s">
        <v>16</v>
      </c>
      <c r="V202" s="19" t="s">
        <v>0</v>
      </c>
      <c r="AB202" s="19" t="s">
        <v>0</v>
      </c>
      <c r="AC202" s="22"/>
      <c r="AD202" s="19" t="s">
        <v>0</v>
      </c>
      <c r="AF202" s="19"/>
      <c r="AT202" s="19"/>
      <c r="AV202" s="19" t="s">
        <v>0</v>
      </c>
    </row>
    <row r="203" spans="1:49" ht="14" customHeight="1" x14ac:dyDescent="0.2">
      <c r="A203" s="19">
        <v>217</v>
      </c>
      <c r="B203" s="19" t="s">
        <v>136</v>
      </c>
      <c r="C203" s="19" t="s">
        <v>200</v>
      </c>
      <c r="D203" s="19" t="s">
        <v>2</v>
      </c>
      <c r="E203" s="19" t="s">
        <v>16</v>
      </c>
      <c r="G203" s="19" t="s">
        <v>0</v>
      </c>
      <c r="P203" s="19" t="s">
        <v>0</v>
      </c>
      <c r="T203" s="19" t="s">
        <v>0</v>
      </c>
      <c r="V203" s="19" t="s">
        <v>0</v>
      </c>
      <c r="AB203" s="19" t="s">
        <v>0</v>
      </c>
      <c r="AC203" s="22"/>
      <c r="AD203" s="19" t="s">
        <v>0</v>
      </c>
      <c r="AF203" s="19"/>
      <c r="AP203" s="19" t="s">
        <v>0</v>
      </c>
      <c r="AT203" s="19"/>
      <c r="AV203" s="19" t="s">
        <v>0</v>
      </c>
    </row>
    <row r="204" spans="1:49" ht="14" customHeight="1" x14ac:dyDescent="0.2">
      <c r="A204" s="19">
        <v>218</v>
      </c>
      <c r="B204" s="19" t="s">
        <v>136</v>
      </c>
      <c r="C204" s="19" t="s">
        <v>137</v>
      </c>
      <c r="D204" s="19" t="s">
        <v>2</v>
      </c>
      <c r="E204" s="19" t="s">
        <v>16</v>
      </c>
      <c r="L204" s="19" t="s">
        <v>0</v>
      </c>
      <c r="P204" s="19" t="s">
        <v>0</v>
      </c>
      <c r="Q204" s="19" t="s">
        <v>0</v>
      </c>
      <c r="R204" s="19" t="s">
        <v>0</v>
      </c>
      <c r="T204" s="19" t="s">
        <v>0</v>
      </c>
      <c r="AC204" s="22"/>
      <c r="AD204" s="19" t="s">
        <v>0</v>
      </c>
      <c r="AF204" s="19"/>
      <c r="AL204" s="19" t="s">
        <v>0</v>
      </c>
      <c r="AP204" s="19" t="s">
        <v>0</v>
      </c>
      <c r="AQ204" s="19" t="s">
        <v>0</v>
      </c>
      <c r="AR204" s="19" t="s">
        <v>0</v>
      </c>
      <c r="AT204" s="19"/>
      <c r="AW204" s="19" t="s">
        <v>0</v>
      </c>
    </row>
    <row r="205" spans="1:49" ht="14" customHeight="1" x14ac:dyDescent="0.2">
      <c r="A205" s="19">
        <v>219</v>
      </c>
      <c r="B205" s="19" t="s">
        <v>138</v>
      </c>
      <c r="C205" s="19" t="s">
        <v>139</v>
      </c>
      <c r="D205" s="19" t="s">
        <v>2</v>
      </c>
      <c r="E205" s="19" t="s">
        <v>16</v>
      </c>
      <c r="G205" s="19" t="s">
        <v>0</v>
      </c>
      <c r="O205" s="19" t="s">
        <v>0</v>
      </c>
      <c r="P205" s="19" t="s">
        <v>0</v>
      </c>
      <c r="V205" s="19" t="s">
        <v>0</v>
      </c>
      <c r="AB205" s="19" t="s">
        <v>0</v>
      </c>
      <c r="AC205" s="22"/>
      <c r="AD205" s="19" t="s">
        <v>0</v>
      </c>
      <c r="AF205" s="19"/>
      <c r="AT205" s="19"/>
      <c r="AV205" s="19" t="s">
        <v>0</v>
      </c>
    </row>
    <row r="206" spans="1:49" ht="14" customHeight="1" x14ac:dyDescent="0.2">
      <c r="A206" s="19">
        <v>220</v>
      </c>
      <c r="B206" s="19" t="s">
        <v>138</v>
      </c>
      <c r="C206" s="19" t="s">
        <v>139</v>
      </c>
      <c r="D206" s="19" t="s">
        <v>2</v>
      </c>
      <c r="E206" s="19" t="s">
        <v>16</v>
      </c>
      <c r="G206" s="19" t="s">
        <v>0</v>
      </c>
      <c r="N206" s="19" t="s">
        <v>0</v>
      </c>
      <c r="O206" s="19" t="s">
        <v>0</v>
      </c>
      <c r="P206" s="19" t="s">
        <v>0</v>
      </c>
      <c r="AC206" s="22"/>
      <c r="AD206" s="19" t="s">
        <v>0</v>
      </c>
      <c r="AF206" s="19"/>
      <c r="AG206" s="19" t="s">
        <v>0</v>
      </c>
      <c r="AO206" s="19" t="s">
        <v>0</v>
      </c>
      <c r="AP206" s="19" t="s">
        <v>0</v>
      </c>
      <c r="AT206" s="19"/>
      <c r="AW206" s="19" t="s">
        <v>0</v>
      </c>
    </row>
    <row r="207" spans="1:49" ht="14" customHeight="1" x14ac:dyDescent="0.2">
      <c r="A207" s="19">
        <v>221</v>
      </c>
      <c r="B207" s="19" t="s">
        <v>138</v>
      </c>
      <c r="C207" s="19" t="s">
        <v>139</v>
      </c>
      <c r="D207" s="19" t="s">
        <v>2</v>
      </c>
      <c r="E207" s="19" t="s">
        <v>16</v>
      </c>
      <c r="P207" s="19" t="s">
        <v>0</v>
      </c>
      <c r="AC207" s="22"/>
      <c r="AF207" s="19"/>
      <c r="AP207" s="19" t="s">
        <v>0</v>
      </c>
      <c r="AT207" s="19"/>
      <c r="AV207" s="19" t="s">
        <v>0</v>
      </c>
    </row>
    <row r="208" spans="1:49" ht="14" customHeight="1" x14ac:dyDescent="0.2">
      <c r="A208" s="19">
        <v>222</v>
      </c>
      <c r="B208" s="19" t="s">
        <v>138</v>
      </c>
      <c r="C208" s="19" t="s">
        <v>139</v>
      </c>
      <c r="D208" s="19" t="s">
        <v>2</v>
      </c>
      <c r="E208" s="19" t="s">
        <v>16</v>
      </c>
      <c r="G208" s="19" t="s">
        <v>0</v>
      </c>
      <c r="P208" s="19" t="s">
        <v>0</v>
      </c>
      <c r="Q208" s="19" t="s">
        <v>0</v>
      </c>
      <c r="R208" s="19" t="s">
        <v>0</v>
      </c>
      <c r="AB208" s="19" t="s">
        <v>0</v>
      </c>
      <c r="AC208" s="22"/>
      <c r="AF208" s="19"/>
      <c r="AJ208" s="19" t="s">
        <v>0</v>
      </c>
      <c r="AL208" s="19" t="s">
        <v>0</v>
      </c>
      <c r="AP208" s="19" t="s">
        <v>0</v>
      </c>
      <c r="AT208" s="19"/>
      <c r="AW208" s="19" t="s">
        <v>0</v>
      </c>
    </row>
    <row r="209" spans="1:50" ht="14" customHeight="1" x14ac:dyDescent="0.2">
      <c r="A209" s="19">
        <v>223</v>
      </c>
      <c r="B209" s="19" t="s">
        <v>138</v>
      </c>
      <c r="C209" s="19" t="s">
        <v>139</v>
      </c>
      <c r="D209" s="19" t="s">
        <v>2</v>
      </c>
      <c r="E209" s="19" t="s">
        <v>16</v>
      </c>
      <c r="G209" s="19" t="s">
        <v>0</v>
      </c>
      <c r="O209" s="19" t="s">
        <v>0</v>
      </c>
      <c r="P209" s="19" t="s">
        <v>0</v>
      </c>
      <c r="T209" s="19" t="s">
        <v>0</v>
      </c>
      <c r="X209" s="19" t="s">
        <v>0</v>
      </c>
      <c r="Y209" s="19" t="s">
        <v>0</v>
      </c>
      <c r="AB209" s="19" t="s">
        <v>0</v>
      </c>
      <c r="AC209" s="22" t="s">
        <v>0</v>
      </c>
      <c r="AD209" s="19" t="s">
        <v>0</v>
      </c>
      <c r="AF209" s="19" t="s">
        <v>0</v>
      </c>
      <c r="AH209" s="19" t="s">
        <v>0</v>
      </c>
      <c r="AN209" s="19" t="s">
        <v>0</v>
      </c>
      <c r="AO209" s="19" t="s">
        <v>0</v>
      </c>
      <c r="AP209" s="19" t="s">
        <v>0</v>
      </c>
      <c r="AT209" s="19"/>
      <c r="AW209" s="19" t="s">
        <v>0</v>
      </c>
    </row>
    <row r="210" spans="1:50" ht="14" customHeight="1" x14ac:dyDescent="0.2">
      <c r="A210" s="19">
        <v>224</v>
      </c>
      <c r="B210" s="19" t="s">
        <v>140</v>
      </c>
      <c r="C210" s="19" t="s">
        <v>207</v>
      </c>
      <c r="D210" s="19" t="s">
        <v>2</v>
      </c>
      <c r="E210" s="19" t="s">
        <v>16</v>
      </c>
      <c r="O210" s="19" t="s">
        <v>0</v>
      </c>
      <c r="P210" s="19" t="s">
        <v>0</v>
      </c>
      <c r="AB210" s="19" t="s">
        <v>0</v>
      </c>
      <c r="AC210" s="22"/>
      <c r="AD210" s="19" t="s">
        <v>0</v>
      </c>
      <c r="AF210" s="19"/>
      <c r="AP210" s="19" t="s">
        <v>0</v>
      </c>
      <c r="AT210" s="19"/>
      <c r="AV210" s="19" t="s">
        <v>0</v>
      </c>
    </row>
    <row r="211" spans="1:50" ht="14" customHeight="1" x14ac:dyDescent="0.2">
      <c r="A211" s="19">
        <v>225</v>
      </c>
      <c r="B211" s="19" t="s">
        <v>141</v>
      </c>
      <c r="C211" s="19" t="s">
        <v>142</v>
      </c>
      <c r="D211" s="19" t="s">
        <v>2</v>
      </c>
      <c r="E211" s="19" t="s">
        <v>16</v>
      </c>
      <c r="P211" s="19" t="s">
        <v>0</v>
      </c>
      <c r="AC211" s="22"/>
      <c r="AF211" s="19"/>
      <c r="AL211" s="19" t="s">
        <v>0</v>
      </c>
      <c r="AT211" s="19"/>
      <c r="AV211" s="19" t="s">
        <v>0</v>
      </c>
    </row>
    <row r="212" spans="1:50" ht="14" customHeight="1" x14ac:dyDescent="0.2">
      <c r="A212" s="19">
        <v>226</v>
      </c>
      <c r="B212" s="19" t="s">
        <v>141</v>
      </c>
      <c r="C212" s="19" t="s">
        <v>142</v>
      </c>
      <c r="D212" s="19" t="s">
        <v>2</v>
      </c>
      <c r="E212" s="19" t="s">
        <v>16</v>
      </c>
      <c r="G212" s="19" t="s">
        <v>0</v>
      </c>
      <c r="P212" s="19" t="s">
        <v>0</v>
      </c>
      <c r="Q212" s="19" t="s">
        <v>0</v>
      </c>
      <c r="AB212" s="19" t="s">
        <v>0</v>
      </c>
      <c r="AC212" s="22"/>
      <c r="AF212" s="19"/>
      <c r="AP212" s="19" t="s">
        <v>0</v>
      </c>
      <c r="AT212" s="19"/>
      <c r="AV212" s="19" t="s">
        <v>0</v>
      </c>
    </row>
    <row r="213" spans="1:50" ht="14" customHeight="1" x14ac:dyDescent="0.2">
      <c r="A213" s="19">
        <v>227</v>
      </c>
      <c r="B213" s="19" t="s">
        <v>141</v>
      </c>
      <c r="C213" s="19" t="s">
        <v>142</v>
      </c>
      <c r="D213" s="19" t="s">
        <v>2</v>
      </c>
      <c r="E213" s="19" t="s">
        <v>16</v>
      </c>
      <c r="S213" s="19" t="s">
        <v>0</v>
      </c>
      <c r="AC213" s="22"/>
      <c r="AF213" s="19"/>
      <c r="AT213" s="19"/>
      <c r="AW213" s="19" t="s">
        <v>0</v>
      </c>
    </row>
    <row r="214" spans="1:50" ht="14" customHeight="1" x14ac:dyDescent="0.2">
      <c r="A214" s="19">
        <v>228</v>
      </c>
      <c r="B214" s="19" t="s">
        <v>143</v>
      </c>
      <c r="C214" s="19" t="s">
        <v>145</v>
      </c>
      <c r="D214" s="19" t="s">
        <v>2</v>
      </c>
      <c r="E214" s="19" t="s">
        <v>16</v>
      </c>
      <c r="F214" s="19" t="s">
        <v>0</v>
      </c>
      <c r="I214" s="19" t="s">
        <v>0</v>
      </c>
      <c r="P214" s="19" t="s">
        <v>0</v>
      </c>
      <c r="Q214" s="19" t="s">
        <v>0</v>
      </c>
      <c r="R214" s="19" t="s">
        <v>0</v>
      </c>
      <c r="AC214" s="22"/>
      <c r="AF214" s="19"/>
      <c r="AT214" s="19"/>
      <c r="AW214" s="19" t="s">
        <v>0</v>
      </c>
    </row>
    <row r="215" spans="1:50" ht="14" customHeight="1" x14ac:dyDescent="0.2">
      <c r="A215" s="19">
        <v>229</v>
      </c>
      <c r="B215" s="19" t="s">
        <v>143</v>
      </c>
      <c r="C215" s="19" t="s">
        <v>145</v>
      </c>
      <c r="D215" s="19" t="s">
        <v>2</v>
      </c>
      <c r="E215" s="19" t="s">
        <v>16</v>
      </c>
      <c r="F215" s="19" t="s">
        <v>0</v>
      </c>
      <c r="P215" s="19" t="s">
        <v>0</v>
      </c>
      <c r="AC215" s="22"/>
      <c r="AF215" s="19"/>
      <c r="AT215" s="19"/>
      <c r="AV215" s="19" t="s">
        <v>0</v>
      </c>
    </row>
    <row r="216" spans="1:50" ht="14" customHeight="1" x14ac:dyDescent="0.2">
      <c r="A216" s="19">
        <v>230</v>
      </c>
      <c r="B216" s="19" t="s">
        <v>143</v>
      </c>
      <c r="C216" s="19" t="s">
        <v>145</v>
      </c>
      <c r="D216" s="19" t="s">
        <v>2</v>
      </c>
      <c r="E216" s="19" t="s">
        <v>16</v>
      </c>
      <c r="F216" s="19" t="s">
        <v>0</v>
      </c>
      <c r="P216" s="19" t="s">
        <v>0</v>
      </c>
      <c r="Q216" s="19" t="s">
        <v>0</v>
      </c>
      <c r="T216" s="19" t="s">
        <v>0</v>
      </c>
      <c r="V216" s="19" t="s">
        <v>0</v>
      </c>
      <c r="AB216" s="19" t="s">
        <v>0</v>
      </c>
      <c r="AC216" s="22" t="s">
        <v>0</v>
      </c>
      <c r="AF216" s="19"/>
      <c r="AJ216" s="19" t="s">
        <v>0</v>
      </c>
      <c r="AL216" s="19" t="s">
        <v>0</v>
      </c>
      <c r="AP216" s="19" t="s">
        <v>0</v>
      </c>
      <c r="AR216" s="19" t="s">
        <v>0</v>
      </c>
      <c r="AS216" s="19" t="s">
        <v>0</v>
      </c>
      <c r="AT216" s="19"/>
      <c r="AW216" s="19" t="s">
        <v>0</v>
      </c>
    </row>
    <row r="217" spans="1:50" ht="14" customHeight="1" x14ac:dyDescent="0.2">
      <c r="A217" s="19">
        <v>231</v>
      </c>
      <c r="B217" s="19" t="s">
        <v>143</v>
      </c>
      <c r="C217" s="19" t="s">
        <v>145</v>
      </c>
      <c r="D217" s="19" t="s">
        <v>2</v>
      </c>
      <c r="E217" s="19" t="s">
        <v>16</v>
      </c>
      <c r="F217" s="19" t="s">
        <v>0</v>
      </c>
      <c r="L217" s="19" t="s">
        <v>0</v>
      </c>
      <c r="P217" s="19" t="s">
        <v>0</v>
      </c>
      <c r="Q217" s="19" t="s">
        <v>0</v>
      </c>
      <c r="R217" s="19" t="s">
        <v>0</v>
      </c>
      <c r="T217" s="19" t="s">
        <v>0</v>
      </c>
      <c r="AB217" s="19" t="s">
        <v>0</v>
      </c>
      <c r="AC217" s="22"/>
      <c r="AF217" s="19"/>
      <c r="AJ217" s="19" t="s">
        <v>0</v>
      </c>
      <c r="AL217" s="19" t="s">
        <v>0</v>
      </c>
      <c r="AP217" s="19" t="s">
        <v>0</v>
      </c>
      <c r="AT217" s="19"/>
      <c r="AW217" s="19" t="s">
        <v>0</v>
      </c>
    </row>
    <row r="218" spans="1:50" ht="14" customHeight="1" x14ac:dyDescent="0.2">
      <c r="A218" s="19">
        <v>232</v>
      </c>
      <c r="B218" s="19" t="s">
        <v>143</v>
      </c>
      <c r="C218" s="19" t="s">
        <v>145</v>
      </c>
      <c r="D218" s="19" t="s">
        <v>2</v>
      </c>
      <c r="E218" s="19" t="s">
        <v>16</v>
      </c>
      <c r="F218" s="19" t="s">
        <v>0</v>
      </c>
      <c r="G218" s="19" t="s">
        <v>0</v>
      </c>
      <c r="I218" s="19" t="s">
        <v>0</v>
      </c>
      <c r="K218" s="19" t="s">
        <v>0</v>
      </c>
      <c r="L218" s="19" t="s">
        <v>0</v>
      </c>
      <c r="O218" s="19" t="s">
        <v>0</v>
      </c>
      <c r="P218" s="19" t="s">
        <v>0</v>
      </c>
      <c r="Q218" s="19" t="s">
        <v>0</v>
      </c>
      <c r="R218" s="19" t="s">
        <v>0</v>
      </c>
      <c r="S218" s="19" t="s">
        <v>0</v>
      </c>
      <c r="T218" s="19" t="s">
        <v>0</v>
      </c>
      <c r="AC218" s="22"/>
      <c r="AF218" s="19"/>
      <c r="AH218" s="19" t="s">
        <v>0</v>
      </c>
      <c r="AJ218" s="19" t="s">
        <v>0</v>
      </c>
      <c r="AK218" s="19" t="s">
        <v>0</v>
      </c>
      <c r="AP218" s="19" t="s">
        <v>0</v>
      </c>
      <c r="AT218" s="19"/>
      <c r="AW218" s="19" t="s">
        <v>0</v>
      </c>
    </row>
    <row r="219" spans="1:50" ht="14" customHeight="1" x14ac:dyDescent="0.2">
      <c r="A219" s="19">
        <v>233</v>
      </c>
      <c r="B219" s="19" t="s">
        <v>143</v>
      </c>
      <c r="C219" s="19" t="s">
        <v>145</v>
      </c>
      <c r="D219" s="19" t="s">
        <v>2</v>
      </c>
      <c r="E219" s="19" t="s">
        <v>16</v>
      </c>
      <c r="F219" s="19" t="s">
        <v>0</v>
      </c>
      <c r="G219" s="19" t="s">
        <v>0</v>
      </c>
      <c r="P219" s="19" t="s">
        <v>0</v>
      </c>
      <c r="Q219" s="19" t="s">
        <v>0</v>
      </c>
      <c r="AB219" s="19" t="s">
        <v>0</v>
      </c>
      <c r="AC219" s="22"/>
      <c r="AF219" s="19"/>
      <c r="AL219" s="19" t="s">
        <v>0</v>
      </c>
      <c r="AP219" s="19" t="s">
        <v>0</v>
      </c>
      <c r="AT219" s="19"/>
      <c r="AV219" s="19" t="s">
        <v>0</v>
      </c>
    </row>
    <row r="220" spans="1:50" ht="14" customHeight="1" x14ac:dyDescent="0.2">
      <c r="A220" s="19">
        <v>234</v>
      </c>
      <c r="B220" s="19" t="s">
        <v>143</v>
      </c>
      <c r="C220" s="19" t="s">
        <v>145</v>
      </c>
      <c r="D220" s="19" t="s">
        <v>2</v>
      </c>
      <c r="E220" s="19" t="s">
        <v>16</v>
      </c>
      <c r="F220" s="19" t="s">
        <v>0</v>
      </c>
      <c r="P220" s="19" t="s">
        <v>0</v>
      </c>
      <c r="AC220" s="22" t="s">
        <v>0</v>
      </c>
      <c r="AF220" s="19"/>
      <c r="AT220" s="19"/>
      <c r="AW220" s="19" t="s">
        <v>0</v>
      </c>
    </row>
    <row r="221" spans="1:50" ht="14" customHeight="1" x14ac:dyDescent="0.2">
      <c r="A221" s="19">
        <v>235</v>
      </c>
      <c r="B221" s="19" t="s">
        <v>143</v>
      </c>
      <c r="C221" s="19" t="s">
        <v>145</v>
      </c>
      <c r="D221" s="19" t="s">
        <v>2</v>
      </c>
      <c r="E221" s="19" t="s">
        <v>16</v>
      </c>
      <c r="F221" s="19" t="s">
        <v>0</v>
      </c>
      <c r="O221" s="19" t="s">
        <v>0</v>
      </c>
      <c r="Q221" s="19" t="s">
        <v>0</v>
      </c>
      <c r="R221" s="19" t="s">
        <v>0</v>
      </c>
      <c r="T221" s="19" t="s">
        <v>0</v>
      </c>
      <c r="AB221" s="19" t="s">
        <v>0</v>
      </c>
      <c r="AC221" s="22" t="s">
        <v>0</v>
      </c>
      <c r="AF221" s="19"/>
      <c r="AP221" s="19" t="s">
        <v>0</v>
      </c>
      <c r="AT221" s="19"/>
      <c r="AW221" s="19" t="s">
        <v>0</v>
      </c>
    </row>
    <row r="222" spans="1:50" ht="14" customHeight="1" x14ac:dyDescent="0.2">
      <c r="A222" s="19">
        <v>236</v>
      </c>
      <c r="B222" s="19" t="s">
        <v>143</v>
      </c>
      <c r="C222" s="19" t="s">
        <v>145</v>
      </c>
      <c r="D222" s="19" t="s">
        <v>2</v>
      </c>
      <c r="E222" s="19" t="s">
        <v>16</v>
      </c>
      <c r="F222" s="19" t="s">
        <v>0</v>
      </c>
      <c r="G222" s="19" t="s">
        <v>0</v>
      </c>
      <c r="I222" s="19" t="s">
        <v>0</v>
      </c>
      <c r="J222" s="19" t="s">
        <v>0</v>
      </c>
      <c r="P222" s="19" t="s">
        <v>0</v>
      </c>
      <c r="S222" s="19" t="s">
        <v>0</v>
      </c>
      <c r="T222" s="19" t="s">
        <v>0</v>
      </c>
      <c r="AB222" s="19" t="s">
        <v>0</v>
      </c>
      <c r="AC222" s="22"/>
      <c r="AF222" s="19"/>
      <c r="AP222" s="19" t="s">
        <v>0</v>
      </c>
      <c r="AT222" s="19" t="s">
        <v>0</v>
      </c>
      <c r="AX222" s="19" t="s">
        <v>0</v>
      </c>
    </row>
    <row r="223" spans="1:50" ht="14" customHeight="1" x14ac:dyDescent="0.2">
      <c r="A223" s="19">
        <v>237</v>
      </c>
      <c r="B223" s="19" t="s">
        <v>143</v>
      </c>
      <c r="C223" s="19" t="s">
        <v>146</v>
      </c>
      <c r="D223" s="19" t="s">
        <v>2</v>
      </c>
      <c r="E223" s="19" t="s">
        <v>16</v>
      </c>
      <c r="F223" s="19" t="s">
        <v>0</v>
      </c>
      <c r="G223" s="19" t="s">
        <v>0</v>
      </c>
      <c r="P223" s="19" t="s">
        <v>0</v>
      </c>
      <c r="Q223" s="19" t="s">
        <v>0</v>
      </c>
      <c r="R223" s="19" t="s">
        <v>0</v>
      </c>
      <c r="T223" s="19" t="s">
        <v>0</v>
      </c>
      <c r="AB223" s="19" t="s">
        <v>0</v>
      </c>
      <c r="AC223" s="22"/>
      <c r="AF223" s="19"/>
      <c r="AP223" s="19" t="s">
        <v>0</v>
      </c>
      <c r="AT223" s="19"/>
      <c r="AV223" s="19" t="s">
        <v>0</v>
      </c>
    </row>
    <row r="224" spans="1:50" ht="14" customHeight="1" x14ac:dyDescent="0.2">
      <c r="A224" s="19">
        <v>238</v>
      </c>
      <c r="B224" s="19" t="s">
        <v>143</v>
      </c>
      <c r="C224" s="19" t="s">
        <v>146</v>
      </c>
      <c r="D224" s="19" t="s">
        <v>2</v>
      </c>
      <c r="E224" s="19" t="s">
        <v>16</v>
      </c>
      <c r="F224" s="19" t="s">
        <v>0</v>
      </c>
      <c r="M224" s="19" t="s">
        <v>0</v>
      </c>
      <c r="P224" s="19" t="s">
        <v>0</v>
      </c>
      <c r="Q224" s="19" t="s">
        <v>0</v>
      </c>
      <c r="AC224" s="22" t="s">
        <v>0</v>
      </c>
      <c r="AF224" s="19"/>
      <c r="AO224" s="19" t="s">
        <v>0</v>
      </c>
      <c r="AT224" s="19"/>
      <c r="AW224" s="19" t="s">
        <v>0</v>
      </c>
    </row>
    <row r="225" spans="1:49" ht="14" customHeight="1" x14ac:dyDescent="0.2">
      <c r="A225" s="19">
        <v>239</v>
      </c>
      <c r="B225" s="19" t="s">
        <v>143</v>
      </c>
      <c r="C225" s="19" t="s">
        <v>147</v>
      </c>
      <c r="D225" s="19" t="s">
        <v>2</v>
      </c>
      <c r="E225" s="19" t="s">
        <v>16</v>
      </c>
      <c r="F225" s="19" t="s">
        <v>0</v>
      </c>
      <c r="H225" s="19" t="s">
        <v>0</v>
      </c>
      <c r="M225" s="19" t="s">
        <v>0</v>
      </c>
      <c r="P225" s="19" t="s">
        <v>0</v>
      </c>
      <c r="Q225" s="19" t="s">
        <v>0</v>
      </c>
      <c r="AB225" s="19" t="s">
        <v>0</v>
      </c>
      <c r="AC225" s="22"/>
      <c r="AF225" s="19"/>
      <c r="AI225" s="19" t="s">
        <v>0</v>
      </c>
      <c r="AJ225" s="19" t="s">
        <v>0</v>
      </c>
      <c r="AL225" s="19" t="s">
        <v>0</v>
      </c>
      <c r="AM225" s="19" t="s">
        <v>0</v>
      </c>
      <c r="AN225" s="19" t="s">
        <v>0</v>
      </c>
      <c r="AO225" s="19" t="s">
        <v>0</v>
      </c>
      <c r="AP225" s="19" t="s">
        <v>0</v>
      </c>
      <c r="AT225" s="19"/>
      <c r="AW225" s="19" t="s">
        <v>0</v>
      </c>
    </row>
    <row r="226" spans="1:49" ht="14" customHeight="1" x14ac:dyDescent="0.2">
      <c r="A226" s="19">
        <v>240</v>
      </c>
      <c r="B226" s="19" t="s">
        <v>143</v>
      </c>
      <c r="C226" s="19" t="s">
        <v>147</v>
      </c>
      <c r="D226" s="19" t="s">
        <v>2</v>
      </c>
      <c r="E226" s="19" t="s">
        <v>16</v>
      </c>
      <c r="F226" s="19" t="s">
        <v>0</v>
      </c>
      <c r="P226" s="19" t="s">
        <v>0</v>
      </c>
      <c r="AC226" s="22"/>
      <c r="AF226" s="19"/>
      <c r="AT226" s="19"/>
      <c r="AV226" s="19" t="s">
        <v>0</v>
      </c>
    </row>
    <row r="227" spans="1:49" ht="14" customHeight="1" x14ac:dyDescent="0.2">
      <c r="A227" s="19">
        <v>241</v>
      </c>
      <c r="B227" s="19" t="s">
        <v>143</v>
      </c>
      <c r="C227" s="19" t="s">
        <v>147</v>
      </c>
      <c r="D227" s="19" t="s">
        <v>2</v>
      </c>
      <c r="E227" s="19" t="s">
        <v>16</v>
      </c>
      <c r="F227" s="19" t="s">
        <v>0</v>
      </c>
      <c r="P227" s="19" t="s">
        <v>0</v>
      </c>
      <c r="AC227" s="22"/>
      <c r="AF227" s="19"/>
      <c r="AT227" s="19"/>
      <c r="AV227" s="19" t="s">
        <v>0</v>
      </c>
    </row>
    <row r="228" spans="1:49" ht="14" customHeight="1" x14ac:dyDescent="0.2">
      <c r="A228" s="19">
        <v>242</v>
      </c>
      <c r="B228" s="19" t="s">
        <v>143</v>
      </c>
      <c r="C228" s="19" t="s">
        <v>148</v>
      </c>
      <c r="D228" s="19" t="s">
        <v>2</v>
      </c>
      <c r="E228" s="19" t="s">
        <v>16</v>
      </c>
      <c r="F228" s="19" t="s">
        <v>0</v>
      </c>
      <c r="H228" s="19" t="s">
        <v>0</v>
      </c>
      <c r="N228" s="19" t="s">
        <v>0</v>
      </c>
      <c r="P228" s="19" t="s">
        <v>0</v>
      </c>
      <c r="S228" s="19" t="s">
        <v>0</v>
      </c>
      <c r="AC228" s="22" t="s">
        <v>0</v>
      </c>
      <c r="AF228" s="19"/>
      <c r="AO228" s="19" t="s">
        <v>0</v>
      </c>
      <c r="AT228" s="19"/>
      <c r="AW228" s="19" t="s">
        <v>0</v>
      </c>
    </row>
    <row r="229" spans="1:49" ht="14" customHeight="1" x14ac:dyDescent="0.2">
      <c r="A229" s="19">
        <v>243</v>
      </c>
      <c r="B229" s="19" t="s">
        <v>143</v>
      </c>
      <c r="C229" s="19" t="s">
        <v>148</v>
      </c>
      <c r="D229" s="19" t="s">
        <v>2</v>
      </c>
      <c r="E229" s="19" t="s">
        <v>16</v>
      </c>
      <c r="F229" s="19" t="s">
        <v>0</v>
      </c>
      <c r="P229" s="19" t="s">
        <v>0</v>
      </c>
      <c r="AC229" s="22"/>
      <c r="AF229" s="19"/>
      <c r="AT229" s="19"/>
      <c r="AV229" s="19" t="s">
        <v>0</v>
      </c>
    </row>
    <row r="230" spans="1:49" ht="14" customHeight="1" x14ac:dyDescent="0.2">
      <c r="A230" s="19">
        <v>244</v>
      </c>
      <c r="B230" s="19" t="s">
        <v>143</v>
      </c>
      <c r="C230" s="19" t="s">
        <v>148</v>
      </c>
      <c r="D230" s="19" t="s">
        <v>2</v>
      </c>
      <c r="E230" s="19" t="s">
        <v>16</v>
      </c>
      <c r="F230" s="19" t="s">
        <v>0</v>
      </c>
      <c r="H230" s="19" t="s">
        <v>0</v>
      </c>
      <c r="O230" s="19" t="s">
        <v>0</v>
      </c>
      <c r="P230" s="19" t="s">
        <v>0</v>
      </c>
      <c r="AB230" s="19" t="s">
        <v>0</v>
      </c>
      <c r="AC230" s="22" t="s">
        <v>0</v>
      </c>
      <c r="AD230" s="19" t="s">
        <v>0</v>
      </c>
      <c r="AF230" s="19"/>
      <c r="AT230" s="19"/>
      <c r="AW230" s="19" t="s">
        <v>0</v>
      </c>
    </row>
    <row r="231" spans="1:49" ht="14" customHeight="1" x14ac:dyDescent="0.2">
      <c r="A231" s="19">
        <v>245</v>
      </c>
      <c r="B231" s="19" t="s">
        <v>143</v>
      </c>
      <c r="C231" s="19" t="s">
        <v>148</v>
      </c>
      <c r="D231" s="19" t="s">
        <v>2</v>
      </c>
      <c r="E231" s="19" t="s">
        <v>16</v>
      </c>
      <c r="F231" s="19" t="s">
        <v>0</v>
      </c>
      <c r="L231" s="19" t="s">
        <v>0</v>
      </c>
      <c r="M231" s="19" t="s">
        <v>0</v>
      </c>
      <c r="P231" s="19" t="s">
        <v>0</v>
      </c>
      <c r="Q231" s="19" t="s">
        <v>0</v>
      </c>
      <c r="R231" s="19" t="s">
        <v>0</v>
      </c>
      <c r="S231" s="19" t="s">
        <v>0</v>
      </c>
      <c r="AC231" s="22"/>
      <c r="AF231" s="19"/>
      <c r="AL231" s="19" t="s">
        <v>0</v>
      </c>
      <c r="AM231" s="19" t="s">
        <v>0</v>
      </c>
      <c r="AT231" s="19"/>
      <c r="AW231" s="19" t="s">
        <v>0</v>
      </c>
    </row>
    <row r="232" spans="1:49" ht="14" customHeight="1" x14ac:dyDescent="0.2">
      <c r="A232" s="19">
        <v>246</v>
      </c>
      <c r="B232" s="19" t="s">
        <v>143</v>
      </c>
      <c r="C232" s="19" t="s">
        <v>148</v>
      </c>
      <c r="D232" s="19" t="s">
        <v>2</v>
      </c>
      <c r="E232" s="19" t="s">
        <v>16</v>
      </c>
      <c r="F232" s="19" t="s">
        <v>0</v>
      </c>
      <c r="G232" s="19" t="s">
        <v>0</v>
      </c>
      <c r="H232" s="19" t="s">
        <v>0</v>
      </c>
      <c r="I232" s="19" t="s">
        <v>0</v>
      </c>
      <c r="L232" s="19" t="s">
        <v>0</v>
      </c>
      <c r="N232" s="19" t="s">
        <v>0</v>
      </c>
      <c r="P232" s="19" t="s">
        <v>0</v>
      </c>
      <c r="Q232" s="19" t="s">
        <v>0</v>
      </c>
      <c r="R232" s="19" t="s">
        <v>0</v>
      </c>
      <c r="S232" s="19" t="s">
        <v>0</v>
      </c>
      <c r="AB232" s="19" t="s">
        <v>0</v>
      </c>
      <c r="AC232" s="22" t="s">
        <v>0</v>
      </c>
      <c r="AF232" s="19"/>
      <c r="AP232" s="19" t="s">
        <v>0</v>
      </c>
      <c r="AT232" s="19"/>
      <c r="AW232" s="19" t="s">
        <v>0</v>
      </c>
    </row>
    <row r="233" spans="1:49" ht="14" customHeight="1" x14ac:dyDescent="0.2">
      <c r="A233" s="19">
        <v>247</v>
      </c>
      <c r="B233" s="19" t="s">
        <v>143</v>
      </c>
      <c r="C233" s="19" t="s">
        <v>148</v>
      </c>
      <c r="D233" s="19" t="s">
        <v>2</v>
      </c>
      <c r="E233" s="19" t="s">
        <v>16</v>
      </c>
      <c r="F233" s="19" t="s">
        <v>0</v>
      </c>
      <c r="P233" s="19" t="s">
        <v>0</v>
      </c>
      <c r="Q233" s="19" t="s">
        <v>0</v>
      </c>
      <c r="R233" s="19" t="s">
        <v>0</v>
      </c>
      <c r="AC233" s="22"/>
      <c r="AD233" s="19" t="s">
        <v>0</v>
      </c>
      <c r="AF233" s="19"/>
      <c r="AP233" s="19" t="s">
        <v>0</v>
      </c>
      <c r="AT233" s="19"/>
      <c r="AW233" s="19" t="s">
        <v>0</v>
      </c>
    </row>
    <row r="234" spans="1:49" ht="14" customHeight="1" x14ac:dyDescent="0.2">
      <c r="A234" s="19">
        <v>248</v>
      </c>
      <c r="B234" s="19" t="s">
        <v>143</v>
      </c>
      <c r="C234" s="19" t="s">
        <v>148</v>
      </c>
      <c r="D234" s="19" t="s">
        <v>2</v>
      </c>
      <c r="E234" s="19" t="s">
        <v>16</v>
      </c>
      <c r="F234" s="19" t="s">
        <v>0</v>
      </c>
      <c r="P234" s="19" t="s">
        <v>0</v>
      </c>
      <c r="Q234" s="19" t="s">
        <v>0</v>
      </c>
      <c r="AC234" s="22"/>
      <c r="AF234" s="19"/>
      <c r="AL234" s="19" t="s">
        <v>0</v>
      </c>
      <c r="AP234" s="19" t="s">
        <v>0</v>
      </c>
      <c r="AT234" s="19"/>
      <c r="AW234" s="19" t="s">
        <v>0</v>
      </c>
    </row>
    <row r="235" spans="1:49" ht="14" customHeight="1" x14ac:dyDescent="0.2">
      <c r="A235" s="19">
        <v>249</v>
      </c>
      <c r="B235" s="19" t="s">
        <v>143</v>
      </c>
      <c r="C235" s="19" t="s">
        <v>148</v>
      </c>
      <c r="D235" s="19" t="s">
        <v>2</v>
      </c>
      <c r="E235" s="19" t="s">
        <v>16</v>
      </c>
      <c r="F235" s="19" t="s">
        <v>0</v>
      </c>
      <c r="G235" s="19" t="s">
        <v>0</v>
      </c>
      <c r="L235" s="19" t="s">
        <v>0</v>
      </c>
      <c r="P235" s="19" t="s">
        <v>0</v>
      </c>
      <c r="Q235" s="19" t="s">
        <v>0</v>
      </c>
      <c r="R235" s="19" t="s">
        <v>0</v>
      </c>
      <c r="T235" s="19" t="s">
        <v>0</v>
      </c>
      <c r="AB235" s="19" t="s">
        <v>0</v>
      </c>
      <c r="AC235" s="22"/>
      <c r="AD235" s="19" t="s">
        <v>0</v>
      </c>
      <c r="AF235" s="19" t="s">
        <v>0</v>
      </c>
      <c r="AP235" s="19" t="s">
        <v>0</v>
      </c>
      <c r="AT235" s="19" t="s">
        <v>0</v>
      </c>
      <c r="AW235" s="19" t="s">
        <v>0</v>
      </c>
    </row>
    <row r="236" spans="1:49" ht="14" customHeight="1" x14ac:dyDescent="0.2">
      <c r="A236" s="19">
        <v>250</v>
      </c>
      <c r="B236" s="19" t="s">
        <v>143</v>
      </c>
      <c r="C236" s="19" t="s">
        <v>148</v>
      </c>
      <c r="D236" s="19" t="s">
        <v>2</v>
      </c>
      <c r="E236" s="19" t="s">
        <v>16</v>
      </c>
      <c r="F236" s="19" t="s">
        <v>0</v>
      </c>
      <c r="G236" s="19" t="s">
        <v>0</v>
      </c>
      <c r="H236" s="19" t="s">
        <v>0</v>
      </c>
      <c r="K236" s="19" t="s">
        <v>0</v>
      </c>
      <c r="P236" s="19" t="s">
        <v>0</v>
      </c>
      <c r="Q236" s="19" t="s">
        <v>0</v>
      </c>
      <c r="R236" s="19" t="s">
        <v>0</v>
      </c>
      <c r="AC236" s="22" t="s">
        <v>0</v>
      </c>
      <c r="AD236" s="19" t="s">
        <v>0</v>
      </c>
      <c r="AF236" s="19"/>
      <c r="AP236" s="19" t="s">
        <v>0</v>
      </c>
      <c r="AT236" s="19"/>
      <c r="AW236" s="19" t="s">
        <v>0</v>
      </c>
    </row>
    <row r="237" spans="1:49" ht="14" customHeight="1" x14ac:dyDescent="0.2">
      <c r="A237" s="19">
        <v>251</v>
      </c>
      <c r="B237" s="19" t="s">
        <v>143</v>
      </c>
      <c r="C237" s="19" t="s">
        <v>148</v>
      </c>
      <c r="D237" s="19" t="s">
        <v>2</v>
      </c>
      <c r="E237" s="19" t="s">
        <v>16</v>
      </c>
      <c r="F237" s="19" t="s">
        <v>0</v>
      </c>
      <c r="O237" s="19" t="s">
        <v>0</v>
      </c>
      <c r="AB237" s="19" t="s">
        <v>0</v>
      </c>
      <c r="AC237" s="22"/>
      <c r="AF237" s="19"/>
      <c r="AT237" s="19"/>
      <c r="AV237" s="19" t="s">
        <v>0</v>
      </c>
    </row>
    <row r="238" spans="1:49" ht="14" customHeight="1" x14ac:dyDescent="0.2">
      <c r="A238" s="19">
        <v>252</v>
      </c>
      <c r="B238" s="19" t="s">
        <v>143</v>
      </c>
      <c r="C238" s="19" t="s">
        <v>149</v>
      </c>
      <c r="D238" s="19" t="s">
        <v>2</v>
      </c>
      <c r="E238" s="19" t="s">
        <v>16</v>
      </c>
      <c r="F238" s="19" t="s">
        <v>0</v>
      </c>
      <c r="Q238" s="19" t="s">
        <v>0</v>
      </c>
      <c r="R238" s="19" t="s">
        <v>0</v>
      </c>
      <c r="AC238" s="22"/>
      <c r="AF238" s="19"/>
      <c r="AT238" s="19"/>
      <c r="AW238" s="19" t="s">
        <v>0</v>
      </c>
    </row>
    <row r="239" spans="1:49" ht="14" customHeight="1" x14ac:dyDescent="0.2">
      <c r="A239" s="19">
        <v>253</v>
      </c>
      <c r="B239" s="19" t="s">
        <v>143</v>
      </c>
      <c r="C239" s="19" t="s">
        <v>149</v>
      </c>
      <c r="D239" s="19" t="s">
        <v>2</v>
      </c>
      <c r="E239" s="19" t="s">
        <v>16</v>
      </c>
      <c r="F239" s="19" t="s">
        <v>0</v>
      </c>
      <c r="P239" s="19" t="s">
        <v>0</v>
      </c>
      <c r="AC239" s="22"/>
      <c r="AD239" s="19" t="s">
        <v>0</v>
      </c>
      <c r="AF239" s="19"/>
      <c r="AP239" s="19" t="s">
        <v>0</v>
      </c>
      <c r="AT239" s="19"/>
      <c r="AV239" s="19" t="s">
        <v>0</v>
      </c>
    </row>
    <row r="240" spans="1:49" ht="14" customHeight="1" x14ac:dyDescent="0.2">
      <c r="A240" s="19">
        <v>254</v>
      </c>
      <c r="B240" s="19" t="s">
        <v>143</v>
      </c>
      <c r="C240" s="19" t="s">
        <v>149</v>
      </c>
      <c r="D240" s="19" t="s">
        <v>2</v>
      </c>
      <c r="E240" s="19" t="s">
        <v>16</v>
      </c>
      <c r="F240" s="19" t="s">
        <v>0</v>
      </c>
      <c r="O240" s="19" t="s">
        <v>0</v>
      </c>
      <c r="P240" s="19" t="s">
        <v>0</v>
      </c>
      <c r="V240" s="19" t="s">
        <v>0</v>
      </c>
      <c r="AC240" s="22"/>
      <c r="AF240" s="19"/>
      <c r="AP240" s="19" t="s">
        <v>0</v>
      </c>
      <c r="AT240" s="19"/>
      <c r="AV240" s="19" t="s">
        <v>0</v>
      </c>
    </row>
    <row r="241" spans="1:50" ht="14" customHeight="1" x14ac:dyDescent="0.2">
      <c r="A241" s="19">
        <v>255</v>
      </c>
      <c r="B241" s="19" t="s">
        <v>143</v>
      </c>
      <c r="C241" s="19" t="s">
        <v>149</v>
      </c>
      <c r="D241" s="19" t="s">
        <v>2</v>
      </c>
      <c r="E241" s="19" t="s">
        <v>16</v>
      </c>
      <c r="F241" s="19" t="s">
        <v>0</v>
      </c>
      <c r="O241" s="19" t="s">
        <v>0</v>
      </c>
      <c r="P241" s="19" t="s">
        <v>0</v>
      </c>
      <c r="S241" s="19" t="s">
        <v>0</v>
      </c>
      <c r="AB241" s="19" t="s">
        <v>0</v>
      </c>
      <c r="AC241" s="22"/>
      <c r="AD241" s="19" t="s">
        <v>0</v>
      </c>
      <c r="AF241" s="19"/>
      <c r="AP241" s="19" t="s">
        <v>0</v>
      </c>
      <c r="AT241" s="19"/>
      <c r="AW241" s="19" t="s">
        <v>0</v>
      </c>
    </row>
    <row r="242" spans="1:50" ht="14" customHeight="1" x14ac:dyDescent="0.2">
      <c r="A242" s="19">
        <v>256</v>
      </c>
      <c r="B242" s="19" t="s">
        <v>143</v>
      </c>
      <c r="C242" s="19" t="s">
        <v>149</v>
      </c>
      <c r="D242" s="19" t="s">
        <v>2</v>
      </c>
      <c r="E242" s="19" t="s">
        <v>16</v>
      </c>
      <c r="F242" s="19" t="s">
        <v>0</v>
      </c>
      <c r="Q242" s="19" t="s">
        <v>0</v>
      </c>
      <c r="R242" s="19" t="s">
        <v>0</v>
      </c>
      <c r="S242" s="19" t="s">
        <v>0</v>
      </c>
      <c r="AC242" s="22"/>
      <c r="AF242" s="19"/>
      <c r="AO242" s="19" t="s">
        <v>0</v>
      </c>
      <c r="AT242" s="19" t="s">
        <v>0</v>
      </c>
      <c r="AW242" s="19" t="s">
        <v>0</v>
      </c>
    </row>
    <row r="243" spans="1:50" ht="14" customHeight="1" x14ac:dyDescent="0.2">
      <c r="A243" s="19">
        <v>257</v>
      </c>
      <c r="B243" s="19" t="s">
        <v>143</v>
      </c>
      <c r="C243" s="19" t="s">
        <v>149</v>
      </c>
      <c r="D243" s="19" t="s">
        <v>2</v>
      </c>
      <c r="E243" s="19" t="s">
        <v>16</v>
      </c>
      <c r="F243" s="19" t="s">
        <v>0</v>
      </c>
      <c r="P243" s="19" t="s">
        <v>0</v>
      </c>
      <c r="AB243" s="19" t="s">
        <v>0</v>
      </c>
      <c r="AC243" s="22"/>
      <c r="AD243" s="19" t="s">
        <v>0</v>
      </c>
      <c r="AF243" s="19"/>
      <c r="AT243" s="19"/>
      <c r="AV243" s="19" t="s">
        <v>0</v>
      </c>
    </row>
    <row r="244" spans="1:50" ht="14" customHeight="1" x14ac:dyDescent="0.2">
      <c r="A244" s="19">
        <v>258</v>
      </c>
      <c r="B244" s="19" t="s">
        <v>143</v>
      </c>
      <c r="C244" s="19" t="s">
        <v>149</v>
      </c>
      <c r="D244" s="19" t="s">
        <v>2</v>
      </c>
      <c r="E244" s="19" t="s">
        <v>16</v>
      </c>
      <c r="F244" s="19" t="s">
        <v>0</v>
      </c>
      <c r="I244" s="19" t="s">
        <v>0</v>
      </c>
      <c r="L244" s="19" t="s">
        <v>0</v>
      </c>
      <c r="P244" s="19" t="s">
        <v>0</v>
      </c>
      <c r="Q244" s="19" t="s">
        <v>0</v>
      </c>
      <c r="R244" s="19" t="s">
        <v>0</v>
      </c>
      <c r="AC244" s="22"/>
      <c r="AF244" s="19"/>
      <c r="AT244" s="19"/>
      <c r="AW244" s="19" t="s">
        <v>0</v>
      </c>
    </row>
    <row r="245" spans="1:50" ht="14" customHeight="1" x14ac:dyDescent="0.2">
      <c r="A245" s="19">
        <v>259</v>
      </c>
      <c r="B245" s="19" t="s">
        <v>143</v>
      </c>
      <c r="C245" s="19" t="s">
        <v>149</v>
      </c>
      <c r="D245" s="19" t="s">
        <v>2</v>
      </c>
      <c r="E245" s="19" t="s">
        <v>16</v>
      </c>
      <c r="F245" s="19" t="s">
        <v>0</v>
      </c>
      <c r="K245" s="19" t="s">
        <v>0</v>
      </c>
      <c r="P245" s="19" t="s">
        <v>0</v>
      </c>
      <c r="AC245" s="22"/>
      <c r="AF245" s="19"/>
      <c r="AH245" s="19" t="s">
        <v>0</v>
      </c>
      <c r="AO245" s="19" t="s">
        <v>0</v>
      </c>
      <c r="AP245" s="19" t="s">
        <v>0</v>
      </c>
      <c r="AT245" s="19"/>
      <c r="AW245" s="19" t="s">
        <v>0</v>
      </c>
    </row>
    <row r="246" spans="1:50" ht="14" customHeight="1" x14ac:dyDescent="0.2">
      <c r="A246" s="19">
        <v>260</v>
      </c>
      <c r="B246" s="19" t="s">
        <v>143</v>
      </c>
      <c r="C246" s="19" t="s">
        <v>149</v>
      </c>
      <c r="D246" s="19" t="s">
        <v>2</v>
      </c>
      <c r="E246" s="19" t="s">
        <v>16</v>
      </c>
      <c r="F246" s="19" t="s">
        <v>0</v>
      </c>
      <c r="L246" s="19" t="s">
        <v>0</v>
      </c>
      <c r="P246" s="19" t="s">
        <v>0</v>
      </c>
      <c r="Q246" s="19" t="s">
        <v>0</v>
      </c>
      <c r="V246" s="19" t="s">
        <v>0</v>
      </c>
      <c r="AC246" s="22"/>
      <c r="AD246" s="19" t="s">
        <v>0</v>
      </c>
      <c r="AF246" s="19"/>
      <c r="AG246" s="19" t="s">
        <v>0</v>
      </c>
      <c r="AT246" s="19"/>
      <c r="AW246" s="19" t="s">
        <v>0</v>
      </c>
    </row>
    <row r="247" spans="1:50" ht="14" customHeight="1" x14ac:dyDescent="0.2">
      <c r="A247" s="19">
        <v>261</v>
      </c>
      <c r="B247" s="19" t="s">
        <v>143</v>
      </c>
      <c r="C247" s="19" t="s">
        <v>149</v>
      </c>
      <c r="D247" s="19" t="s">
        <v>2</v>
      </c>
      <c r="E247" s="19" t="s">
        <v>16</v>
      </c>
      <c r="F247" s="19" t="s">
        <v>0</v>
      </c>
      <c r="H247" s="19" t="s">
        <v>0</v>
      </c>
      <c r="I247" s="19" t="s">
        <v>0</v>
      </c>
      <c r="L247" s="19" t="s">
        <v>0</v>
      </c>
      <c r="P247" s="19" t="s">
        <v>0</v>
      </c>
      <c r="Q247" s="19" t="s">
        <v>0</v>
      </c>
      <c r="R247" s="19" t="s">
        <v>0</v>
      </c>
      <c r="S247" s="19" t="s">
        <v>0</v>
      </c>
      <c r="Z247" s="19" t="s">
        <v>0</v>
      </c>
      <c r="AA247" s="19" t="s">
        <v>0</v>
      </c>
      <c r="AB247" s="19" t="s">
        <v>0</v>
      </c>
      <c r="AC247" s="22"/>
      <c r="AD247" s="19" t="s">
        <v>0</v>
      </c>
      <c r="AF247" s="19" t="s">
        <v>0</v>
      </c>
      <c r="AO247" s="19" t="s">
        <v>0</v>
      </c>
      <c r="AR247" s="19" t="s">
        <v>0</v>
      </c>
      <c r="AS247" s="19" t="s">
        <v>0</v>
      </c>
      <c r="AT247" s="19"/>
      <c r="AW247" s="19" t="s">
        <v>0</v>
      </c>
    </row>
    <row r="248" spans="1:50" ht="14" customHeight="1" x14ac:dyDescent="0.2">
      <c r="A248" s="19">
        <v>262</v>
      </c>
      <c r="B248" s="19" t="s">
        <v>143</v>
      </c>
      <c r="C248" s="19" t="s">
        <v>149</v>
      </c>
      <c r="D248" s="19" t="s">
        <v>2</v>
      </c>
      <c r="E248" s="19" t="s">
        <v>16</v>
      </c>
      <c r="F248" s="19" t="s">
        <v>0</v>
      </c>
      <c r="L248" s="19" t="s">
        <v>0</v>
      </c>
      <c r="P248" s="19" t="s">
        <v>0</v>
      </c>
      <c r="Q248" s="19" t="s">
        <v>0</v>
      </c>
      <c r="R248" s="19" t="s">
        <v>0</v>
      </c>
      <c r="AC248" s="22"/>
      <c r="AF248" s="19"/>
      <c r="AT248" s="19"/>
      <c r="AW248" s="19" t="s">
        <v>0</v>
      </c>
    </row>
    <row r="249" spans="1:50" ht="14" customHeight="1" x14ac:dyDescent="0.2">
      <c r="A249" s="19">
        <v>263</v>
      </c>
      <c r="B249" s="19" t="s">
        <v>143</v>
      </c>
      <c r="C249" s="19" t="s">
        <v>149</v>
      </c>
      <c r="D249" s="19" t="s">
        <v>2</v>
      </c>
      <c r="E249" s="19" t="s">
        <v>16</v>
      </c>
      <c r="F249" s="19" t="s">
        <v>0</v>
      </c>
      <c r="P249" s="19" t="s">
        <v>0</v>
      </c>
      <c r="Q249" s="19" t="s">
        <v>0</v>
      </c>
      <c r="AC249" s="22"/>
      <c r="AD249" s="19" t="s">
        <v>0</v>
      </c>
      <c r="AF249" s="19"/>
      <c r="AO249" s="19" t="s">
        <v>0</v>
      </c>
      <c r="AP249" s="19" t="s">
        <v>0</v>
      </c>
      <c r="AT249" s="19"/>
      <c r="AW249" s="19" t="s">
        <v>0</v>
      </c>
    </row>
    <row r="250" spans="1:50" ht="14" customHeight="1" x14ac:dyDescent="0.2">
      <c r="A250" s="19">
        <v>264</v>
      </c>
      <c r="B250" s="19" t="s">
        <v>143</v>
      </c>
      <c r="C250" s="19" t="s">
        <v>150</v>
      </c>
      <c r="D250" s="19" t="s">
        <v>2</v>
      </c>
      <c r="E250" s="19" t="s">
        <v>16</v>
      </c>
      <c r="F250" s="19" t="s">
        <v>0</v>
      </c>
      <c r="G250" s="19" t="s">
        <v>0</v>
      </c>
      <c r="P250" s="19" t="s">
        <v>0</v>
      </c>
      <c r="AB250" s="19" t="s">
        <v>0</v>
      </c>
      <c r="AC250" s="22"/>
      <c r="AD250" s="19" t="s">
        <v>0</v>
      </c>
      <c r="AF250" s="19"/>
      <c r="AP250" s="19" t="s">
        <v>0</v>
      </c>
      <c r="AT250" s="19"/>
      <c r="AV250" s="19" t="s">
        <v>0</v>
      </c>
    </row>
    <row r="251" spans="1:50" ht="14" customHeight="1" x14ac:dyDescent="0.2">
      <c r="A251" s="19">
        <v>265</v>
      </c>
      <c r="B251" s="19" t="s">
        <v>143</v>
      </c>
      <c r="C251" s="19" t="s">
        <v>150</v>
      </c>
      <c r="D251" s="19" t="s">
        <v>2</v>
      </c>
      <c r="E251" s="19" t="s">
        <v>16</v>
      </c>
      <c r="F251" s="19" t="s">
        <v>0</v>
      </c>
      <c r="H251" s="19" t="s">
        <v>0</v>
      </c>
      <c r="P251" s="19" t="s">
        <v>0</v>
      </c>
      <c r="S251" s="19" t="s">
        <v>0</v>
      </c>
      <c r="AC251" s="22" t="s">
        <v>0</v>
      </c>
      <c r="AF251" s="19"/>
      <c r="AL251" s="19" t="s">
        <v>0</v>
      </c>
      <c r="AM251" s="19" t="s">
        <v>0</v>
      </c>
      <c r="AT251" s="19"/>
      <c r="AW251" s="19" t="s">
        <v>0</v>
      </c>
    </row>
    <row r="252" spans="1:50" ht="14" customHeight="1" x14ac:dyDescent="0.2">
      <c r="A252" s="19">
        <v>266</v>
      </c>
      <c r="B252" s="19" t="s">
        <v>143</v>
      </c>
      <c r="C252" s="19" t="s">
        <v>151</v>
      </c>
      <c r="D252" s="19" t="s">
        <v>2</v>
      </c>
      <c r="E252" s="19" t="s">
        <v>16</v>
      </c>
      <c r="F252" s="19" t="s">
        <v>0</v>
      </c>
      <c r="J252" s="19" t="s">
        <v>0</v>
      </c>
      <c r="N252" s="19" t="s">
        <v>0</v>
      </c>
      <c r="Q252" s="19" t="s">
        <v>0</v>
      </c>
      <c r="R252" s="19" t="s">
        <v>0</v>
      </c>
      <c r="S252" s="19" t="s">
        <v>0</v>
      </c>
      <c r="T252" s="19" t="s">
        <v>0</v>
      </c>
      <c r="AC252" s="22"/>
      <c r="AF252" s="19"/>
      <c r="AH252" s="19" t="s">
        <v>0</v>
      </c>
      <c r="AP252" s="19" t="s">
        <v>0</v>
      </c>
      <c r="AT252" s="19"/>
      <c r="AX252" s="19" t="s">
        <v>0</v>
      </c>
    </row>
    <row r="253" spans="1:50" ht="14" customHeight="1" x14ac:dyDescent="0.2">
      <c r="A253" s="19">
        <v>267</v>
      </c>
      <c r="B253" s="19" t="s">
        <v>143</v>
      </c>
      <c r="C253" s="19" t="s">
        <v>151</v>
      </c>
      <c r="D253" s="19" t="s">
        <v>2</v>
      </c>
      <c r="E253" s="19" t="s">
        <v>16</v>
      </c>
      <c r="F253" s="19" t="s">
        <v>0</v>
      </c>
      <c r="H253" s="19" t="s">
        <v>0</v>
      </c>
      <c r="L253" s="19" t="s">
        <v>0</v>
      </c>
      <c r="P253" s="19" t="s">
        <v>0</v>
      </c>
      <c r="Q253" s="19" t="s">
        <v>0</v>
      </c>
      <c r="R253" s="19" t="s">
        <v>0</v>
      </c>
      <c r="AC253" s="22"/>
      <c r="AF253" s="19"/>
      <c r="AP253" s="19" t="s">
        <v>0</v>
      </c>
      <c r="AT253" s="19"/>
      <c r="AW253" s="19" t="s">
        <v>0</v>
      </c>
    </row>
    <row r="254" spans="1:50" ht="14" customHeight="1" x14ac:dyDescent="0.2">
      <c r="A254" s="19">
        <v>268</v>
      </c>
      <c r="B254" s="19" t="s">
        <v>143</v>
      </c>
      <c r="C254" s="19" t="s">
        <v>152</v>
      </c>
      <c r="D254" s="19" t="s">
        <v>2</v>
      </c>
      <c r="E254" s="19" t="s">
        <v>16</v>
      </c>
      <c r="F254" s="19" t="s">
        <v>0</v>
      </c>
      <c r="P254" s="19" t="s">
        <v>0</v>
      </c>
      <c r="V254" s="19" t="s">
        <v>0</v>
      </c>
      <c r="AC254" s="22" t="s">
        <v>0</v>
      </c>
      <c r="AD254" s="19" t="s">
        <v>0</v>
      </c>
      <c r="AF254" s="19"/>
      <c r="AG254" s="19" t="s">
        <v>0</v>
      </c>
      <c r="AP254" s="19" t="s">
        <v>0</v>
      </c>
      <c r="AT254" s="19"/>
      <c r="AW254" s="19" t="s">
        <v>0</v>
      </c>
    </row>
    <row r="255" spans="1:50" ht="14" customHeight="1" x14ac:dyDescent="0.2">
      <c r="A255" s="19">
        <v>269</v>
      </c>
      <c r="B255" s="19" t="s">
        <v>143</v>
      </c>
      <c r="C255" s="19" t="s">
        <v>144</v>
      </c>
      <c r="D255" s="19" t="s">
        <v>2</v>
      </c>
      <c r="E255" s="19" t="s">
        <v>16</v>
      </c>
      <c r="F255" s="19" t="s">
        <v>0</v>
      </c>
      <c r="P255" s="19" t="s">
        <v>0</v>
      </c>
      <c r="T255" s="19" t="s">
        <v>0</v>
      </c>
      <c r="X255" s="19" t="s">
        <v>0</v>
      </c>
      <c r="AC255" s="22"/>
      <c r="AF255" s="19"/>
      <c r="AP255" s="19" t="s">
        <v>0</v>
      </c>
      <c r="AT255" s="19"/>
      <c r="AV255" s="19" t="s">
        <v>0</v>
      </c>
    </row>
    <row r="256" spans="1:50" ht="14" customHeight="1" x14ac:dyDescent="0.2">
      <c r="A256" s="19">
        <v>270</v>
      </c>
      <c r="B256" s="19" t="s">
        <v>143</v>
      </c>
      <c r="C256" s="19" t="s">
        <v>144</v>
      </c>
      <c r="D256" s="19" t="s">
        <v>2</v>
      </c>
      <c r="E256" s="19" t="s">
        <v>16</v>
      </c>
      <c r="F256" s="19" t="s">
        <v>0</v>
      </c>
      <c r="H256" s="19" t="s">
        <v>0</v>
      </c>
      <c r="P256" s="19" t="s">
        <v>0</v>
      </c>
      <c r="Q256" s="19" t="s">
        <v>0</v>
      </c>
      <c r="R256" s="19" t="s">
        <v>0</v>
      </c>
      <c r="T256" s="19" t="s">
        <v>0</v>
      </c>
      <c r="V256" s="19" t="s">
        <v>0</v>
      </c>
      <c r="AC256" s="22" t="s">
        <v>0</v>
      </c>
      <c r="AD256" s="19" t="s">
        <v>0</v>
      </c>
      <c r="AF256" s="19"/>
      <c r="AL256" s="19" t="s">
        <v>0</v>
      </c>
      <c r="AP256" s="19" t="s">
        <v>0</v>
      </c>
      <c r="AQ256" s="19" t="s">
        <v>0</v>
      </c>
      <c r="AT256" s="19"/>
      <c r="AW256" s="19" t="s">
        <v>0</v>
      </c>
    </row>
    <row r="257" spans="1:49" ht="14" customHeight="1" x14ac:dyDescent="0.2">
      <c r="A257" s="19">
        <v>271</v>
      </c>
      <c r="B257" s="19" t="s">
        <v>143</v>
      </c>
      <c r="C257" s="19" t="s">
        <v>144</v>
      </c>
      <c r="D257" s="19" t="s">
        <v>2</v>
      </c>
      <c r="E257" s="19" t="s">
        <v>16</v>
      </c>
      <c r="F257" s="19" t="s">
        <v>0</v>
      </c>
      <c r="Q257" s="19" t="s">
        <v>0</v>
      </c>
      <c r="R257" s="19" t="s">
        <v>0</v>
      </c>
      <c r="T257" s="19" t="s">
        <v>0</v>
      </c>
      <c r="U257" s="19" t="s">
        <v>0</v>
      </c>
      <c r="AC257" s="22"/>
      <c r="AF257" s="19"/>
      <c r="AP257" s="19" t="s">
        <v>0</v>
      </c>
      <c r="AT257" s="19"/>
      <c r="AW257" s="19" t="s">
        <v>0</v>
      </c>
    </row>
    <row r="258" spans="1:49" ht="14" customHeight="1" x14ac:dyDescent="0.2">
      <c r="A258" s="19">
        <v>272</v>
      </c>
      <c r="B258" s="19" t="s">
        <v>154</v>
      </c>
      <c r="C258" s="19" t="s">
        <v>153</v>
      </c>
      <c r="D258" s="19" t="s">
        <v>2</v>
      </c>
      <c r="E258" s="19" t="s">
        <v>16</v>
      </c>
      <c r="P258" s="19" t="s">
        <v>0</v>
      </c>
      <c r="T258" s="19" t="s">
        <v>0</v>
      </c>
      <c r="AC258" s="22"/>
      <c r="AF258" s="19"/>
      <c r="AT258" s="19"/>
      <c r="AV258" s="19" t="s">
        <v>0</v>
      </c>
    </row>
    <row r="259" spans="1:49" ht="14" customHeight="1" x14ac:dyDescent="0.2">
      <c r="A259" s="19">
        <v>273</v>
      </c>
      <c r="B259" s="19" t="s">
        <v>154</v>
      </c>
      <c r="C259" s="19" t="s">
        <v>153</v>
      </c>
      <c r="D259" s="19" t="s">
        <v>2</v>
      </c>
      <c r="E259" s="19" t="s">
        <v>16</v>
      </c>
      <c r="G259" s="18"/>
      <c r="H259" s="18"/>
      <c r="I259" s="18"/>
      <c r="J259" s="18"/>
      <c r="K259" s="18"/>
      <c r="L259" s="18"/>
      <c r="M259" s="18"/>
      <c r="N259" s="18"/>
      <c r="O259" s="18"/>
      <c r="Q259" s="18"/>
      <c r="R259" s="18"/>
      <c r="S259" s="18"/>
      <c r="T259" s="18" t="s">
        <v>0</v>
      </c>
      <c r="U259" s="18"/>
      <c r="V259" s="18" t="s">
        <v>0</v>
      </c>
      <c r="W259" s="18"/>
      <c r="X259" s="18"/>
      <c r="Y259" s="18"/>
      <c r="Z259" s="18"/>
      <c r="AA259" s="18"/>
      <c r="AB259" s="18"/>
      <c r="AC259" s="22"/>
      <c r="AD259" s="18"/>
      <c r="AE259" s="18"/>
      <c r="AF259" s="18"/>
      <c r="AG259" s="18" t="s">
        <v>0</v>
      </c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V259" s="19" t="s">
        <v>0</v>
      </c>
    </row>
    <row r="260" spans="1:49" ht="14" customHeight="1" x14ac:dyDescent="0.2">
      <c r="A260" s="19">
        <v>274</v>
      </c>
      <c r="B260" s="19" t="s">
        <v>154</v>
      </c>
      <c r="C260" s="19" t="s">
        <v>153</v>
      </c>
      <c r="D260" s="19" t="s">
        <v>2</v>
      </c>
      <c r="E260" s="19" t="s">
        <v>16</v>
      </c>
      <c r="P260" s="19" t="s">
        <v>0</v>
      </c>
      <c r="AC260" s="22"/>
      <c r="AF260" s="19"/>
      <c r="AT260" s="19"/>
      <c r="AV260" s="19" t="s">
        <v>0</v>
      </c>
    </row>
    <row r="261" spans="1:49" ht="14" customHeight="1" x14ac:dyDescent="0.2">
      <c r="A261" s="19">
        <v>275</v>
      </c>
      <c r="B261" s="19" t="s">
        <v>154</v>
      </c>
      <c r="C261" s="19" t="s">
        <v>182</v>
      </c>
      <c r="D261" s="19" t="s">
        <v>2</v>
      </c>
      <c r="E261" s="19" t="s">
        <v>16</v>
      </c>
      <c r="G261" s="18"/>
      <c r="H261" s="18"/>
      <c r="I261" s="18"/>
      <c r="J261" s="18"/>
      <c r="K261" s="18"/>
      <c r="L261" s="18"/>
      <c r="M261" s="18"/>
      <c r="N261" s="18"/>
      <c r="O261" s="18" t="s">
        <v>0</v>
      </c>
      <c r="P261" s="19" t="s">
        <v>0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 t="s">
        <v>0</v>
      </c>
      <c r="AC261" s="22"/>
      <c r="AD261" s="18" t="s">
        <v>0</v>
      </c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V261" s="19" t="s">
        <v>0</v>
      </c>
    </row>
    <row r="262" spans="1:49" ht="14" customHeight="1" x14ac:dyDescent="0.2">
      <c r="A262" s="19">
        <v>276</v>
      </c>
      <c r="B262" s="19" t="s">
        <v>154</v>
      </c>
      <c r="C262" s="19" t="s">
        <v>182</v>
      </c>
      <c r="D262" s="19" t="s">
        <v>2</v>
      </c>
      <c r="E262" s="19" t="s">
        <v>16</v>
      </c>
      <c r="I262" s="19" t="s">
        <v>0</v>
      </c>
      <c r="L262" s="19" t="s">
        <v>0</v>
      </c>
      <c r="O262" s="19" t="s">
        <v>0</v>
      </c>
      <c r="P262" s="19" t="s">
        <v>0</v>
      </c>
      <c r="Q262" s="19" t="s">
        <v>0</v>
      </c>
      <c r="S262" s="19" t="s">
        <v>0</v>
      </c>
      <c r="AC262" s="22"/>
      <c r="AF262" s="19"/>
      <c r="AL262" s="19" t="s">
        <v>0</v>
      </c>
      <c r="AM262" s="19" t="s">
        <v>0</v>
      </c>
      <c r="AP262" s="19" t="s">
        <v>0</v>
      </c>
      <c r="AT262" s="19" t="s">
        <v>0</v>
      </c>
      <c r="AW262" s="19" t="s">
        <v>0</v>
      </c>
    </row>
    <row r="263" spans="1:49" ht="14" customHeight="1" x14ac:dyDescent="0.2">
      <c r="A263" s="19">
        <v>277</v>
      </c>
      <c r="B263" s="19" t="s">
        <v>154</v>
      </c>
      <c r="C263" s="19" t="s">
        <v>182</v>
      </c>
      <c r="D263" s="19" t="s">
        <v>2</v>
      </c>
      <c r="E263" s="19" t="s">
        <v>16</v>
      </c>
      <c r="I263" s="19" t="s">
        <v>0</v>
      </c>
      <c r="M263" s="19" t="s">
        <v>0</v>
      </c>
      <c r="P263" s="19" t="s">
        <v>0</v>
      </c>
      <c r="S263" s="19" t="s">
        <v>0</v>
      </c>
      <c r="AC263" s="22"/>
      <c r="AF263" s="19"/>
      <c r="AP263" s="19" t="s">
        <v>0</v>
      </c>
      <c r="AT263" s="19"/>
      <c r="AW263" s="19" t="s">
        <v>0</v>
      </c>
    </row>
    <row r="264" spans="1:49" ht="14" customHeight="1" x14ac:dyDescent="0.2">
      <c r="A264" s="19">
        <v>278</v>
      </c>
      <c r="B264" s="19" t="s">
        <v>154</v>
      </c>
      <c r="C264" s="19" t="s">
        <v>182</v>
      </c>
      <c r="D264" s="19" t="s">
        <v>2</v>
      </c>
      <c r="E264" s="19" t="s">
        <v>16</v>
      </c>
      <c r="O264" s="19" t="s">
        <v>0</v>
      </c>
      <c r="P264" s="19" t="s">
        <v>0</v>
      </c>
      <c r="AC264" s="22"/>
      <c r="AF264" s="19"/>
      <c r="AP264" s="19" t="s">
        <v>0</v>
      </c>
      <c r="AT264" s="19"/>
      <c r="AV264" s="19" t="s">
        <v>0</v>
      </c>
    </row>
    <row r="265" spans="1:49" ht="14" customHeight="1" x14ac:dyDescent="0.2">
      <c r="A265" s="19">
        <v>279</v>
      </c>
      <c r="B265" s="19" t="s">
        <v>154</v>
      </c>
      <c r="C265" s="19" t="s">
        <v>182</v>
      </c>
      <c r="D265" s="19" t="s">
        <v>2</v>
      </c>
      <c r="E265" s="19" t="s">
        <v>16</v>
      </c>
      <c r="P265" s="19" t="s">
        <v>0</v>
      </c>
      <c r="T265" s="19" t="s">
        <v>0</v>
      </c>
      <c r="AC265" s="22"/>
      <c r="AF265" s="19"/>
      <c r="AT265" s="19"/>
      <c r="AV265" s="19" t="s">
        <v>0</v>
      </c>
    </row>
    <row r="266" spans="1:49" ht="14" customHeight="1" x14ac:dyDescent="0.2">
      <c r="A266" s="19">
        <v>280</v>
      </c>
      <c r="B266" s="19" t="s">
        <v>154</v>
      </c>
      <c r="C266" s="19" t="s">
        <v>182</v>
      </c>
      <c r="D266" s="19" t="s">
        <v>2</v>
      </c>
      <c r="E266" s="19" t="s">
        <v>16</v>
      </c>
      <c r="P266" s="19" t="s">
        <v>0</v>
      </c>
      <c r="AB266" s="19" t="s">
        <v>0</v>
      </c>
      <c r="AC266" s="22"/>
      <c r="AF266" s="19"/>
      <c r="AT266" s="19"/>
      <c r="AV266" s="19" t="s">
        <v>0</v>
      </c>
    </row>
    <row r="267" spans="1:49" ht="14" customHeight="1" x14ac:dyDescent="0.2">
      <c r="A267" s="19">
        <v>281</v>
      </c>
      <c r="B267" s="19" t="s">
        <v>154</v>
      </c>
      <c r="C267" s="19" t="s">
        <v>155</v>
      </c>
      <c r="D267" s="19" t="s">
        <v>2</v>
      </c>
      <c r="E267" s="19" t="s">
        <v>16</v>
      </c>
      <c r="P267" s="19" t="s">
        <v>0</v>
      </c>
      <c r="AC267" s="22" t="s">
        <v>0</v>
      </c>
      <c r="AD267" s="19" t="s">
        <v>0</v>
      </c>
      <c r="AE267" s="19" t="s">
        <v>0</v>
      </c>
      <c r="AF267" s="19"/>
      <c r="AL267" s="19" t="s">
        <v>0</v>
      </c>
      <c r="AP267" s="19" t="s">
        <v>0</v>
      </c>
      <c r="AT267" s="19"/>
      <c r="AW267" s="19" t="s">
        <v>0</v>
      </c>
    </row>
    <row r="268" spans="1:49" ht="14" customHeight="1" x14ac:dyDescent="0.2">
      <c r="A268" s="19">
        <v>282</v>
      </c>
      <c r="B268" s="19" t="s">
        <v>156</v>
      </c>
      <c r="C268" s="19" t="s">
        <v>157</v>
      </c>
      <c r="D268" s="19" t="s">
        <v>2</v>
      </c>
      <c r="E268" s="19" t="s">
        <v>16</v>
      </c>
      <c r="P268" s="19" t="s">
        <v>0</v>
      </c>
      <c r="AC268" s="22"/>
      <c r="AF268" s="19"/>
      <c r="AP268" s="19" t="s">
        <v>0</v>
      </c>
      <c r="AT268" s="19"/>
      <c r="AV268" s="19" t="s">
        <v>0</v>
      </c>
    </row>
    <row r="269" spans="1:49" ht="14" customHeight="1" x14ac:dyDescent="0.2">
      <c r="A269" s="19">
        <v>283</v>
      </c>
      <c r="B269" s="19" t="s">
        <v>208</v>
      </c>
      <c r="C269" s="19" t="s">
        <v>122</v>
      </c>
      <c r="D269" s="19" t="s">
        <v>2</v>
      </c>
      <c r="E269" s="19" t="s">
        <v>16</v>
      </c>
      <c r="G269" s="19" t="s">
        <v>0</v>
      </c>
      <c r="P269" s="19" t="s">
        <v>0</v>
      </c>
      <c r="AC269" s="22"/>
      <c r="AF269" s="19"/>
      <c r="AP269" s="19" t="s">
        <v>0</v>
      </c>
      <c r="AT269" s="19"/>
      <c r="AV269" s="19" t="s">
        <v>0</v>
      </c>
    </row>
    <row r="270" spans="1:49" ht="14" customHeight="1" x14ac:dyDescent="0.2">
      <c r="A270" s="19">
        <v>284</v>
      </c>
      <c r="B270" s="19" t="s">
        <v>158</v>
      </c>
      <c r="C270" s="19" t="s">
        <v>159</v>
      </c>
      <c r="D270" s="19" t="s">
        <v>2</v>
      </c>
      <c r="E270" s="19" t="s">
        <v>16</v>
      </c>
      <c r="P270" s="19" t="s">
        <v>0</v>
      </c>
      <c r="AC270" s="22"/>
      <c r="AD270" s="19" t="s">
        <v>0</v>
      </c>
      <c r="AF270" s="19"/>
      <c r="AP270" s="19" t="s">
        <v>0</v>
      </c>
      <c r="AT270" s="19"/>
      <c r="AV270" s="19" t="s">
        <v>0</v>
      </c>
    </row>
    <row r="271" spans="1:49" ht="14" customHeight="1" x14ac:dyDescent="0.2">
      <c r="A271" s="19">
        <v>285</v>
      </c>
      <c r="B271" s="19" t="s">
        <v>158</v>
      </c>
      <c r="C271" s="19" t="s">
        <v>160</v>
      </c>
      <c r="D271" s="19" t="s">
        <v>2</v>
      </c>
      <c r="E271" s="19" t="s">
        <v>16</v>
      </c>
      <c r="L271" s="19" t="s">
        <v>0</v>
      </c>
      <c r="P271" s="19" t="s">
        <v>0</v>
      </c>
      <c r="Q271" s="19" t="s">
        <v>0</v>
      </c>
      <c r="R271" s="19" t="s">
        <v>0</v>
      </c>
      <c r="T271" s="19" t="s">
        <v>0</v>
      </c>
      <c r="U271" s="19" t="s">
        <v>0</v>
      </c>
      <c r="AB271" s="19" t="s">
        <v>0</v>
      </c>
      <c r="AC271" s="22"/>
      <c r="AF271" s="19"/>
      <c r="AO271" s="19" t="s">
        <v>0</v>
      </c>
      <c r="AP271" s="19" t="s">
        <v>0</v>
      </c>
      <c r="AT271" s="19"/>
      <c r="AW271" s="19" t="s">
        <v>0</v>
      </c>
    </row>
    <row r="272" spans="1:49" ht="14" customHeight="1" x14ac:dyDescent="0.2">
      <c r="A272" s="19">
        <v>286</v>
      </c>
      <c r="B272" s="19" t="s">
        <v>158</v>
      </c>
      <c r="C272" s="19" t="s">
        <v>103</v>
      </c>
      <c r="D272" s="19" t="s">
        <v>2</v>
      </c>
      <c r="E272" s="19" t="s">
        <v>16</v>
      </c>
      <c r="L272" s="19" t="s">
        <v>0</v>
      </c>
      <c r="P272" s="19" t="s">
        <v>0</v>
      </c>
      <c r="Q272" s="19" t="s">
        <v>0</v>
      </c>
      <c r="R272" s="19" t="s">
        <v>0</v>
      </c>
      <c r="AC272" s="22"/>
      <c r="AF272" s="19"/>
      <c r="AP272" s="19" t="s">
        <v>0</v>
      </c>
      <c r="AT272" s="19"/>
      <c r="AW272" s="19" t="s">
        <v>0</v>
      </c>
    </row>
    <row r="273" spans="1:49" ht="14" customHeight="1" x14ac:dyDescent="0.2">
      <c r="A273" s="19">
        <v>287</v>
      </c>
      <c r="B273" s="19" t="s">
        <v>158</v>
      </c>
      <c r="C273" s="19" t="s">
        <v>103</v>
      </c>
      <c r="D273" s="19" t="s">
        <v>2</v>
      </c>
      <c r="E273" s="19" t="s">
        <v>16</v>
      </c>
      <c r="AC273" s="22"/>
      <c r="AF273" s="19"/>
      <c r="AT273" s="19"/>
      <c r="AU273" s="19" t="s">
        <v>0</v>
      </c>
    </row>
    <row r="274" spans="1:49" ht="14" customHeight="1" x14ac:dyDescent="0.2">
      <c r="A274" s="19">
        <v>288</v>
      </c>
      <c r="B274" s="19" t="s">
        <v>158</v>
      </c>
      <c r="C274" s="19" t="s">
        <v>103</v>
      </c>
      <c r="D274" s="19" t="s">
        <v>2</v>
      </c>
      <c r="E274" s="19" t="s">
        <v>16</v>
      </c>
      <c r="P274" s="19" t="s">
        <v>0</v>
      </c>
      <c r="AC274" s="22"/>
      <c r="AF274" s="19"/>
      <c r="AT274" s="19"/>
      <c r="AV274" s="19" t="s">
        <v>0</v>
      </c>
    </row>
    <row r="275" spans="1:49" ht="14" customHeight="1" x14ac:dyDescent="0.2">
      <c r="A275" s="19">
        <v>289</v>
      </c>
      <c r="B275" s="19" t="s">
        <v>158</v>
      </c>
      <c r="C275" s="19" t="s">
        <v>103</v>
      </c>
      <c r="D275" s="19" t="s">
        <v>2</v>
      </c>
      <c r="E275" s="19" t="s">
        <v>16</v>
      </c>
      <c r="P275" s="19" t="s">
        <v>0</v>
      </c>
      <c r="Q275" s="19" t="s">
        <v>0</v>
      </c>
      <c r="R275" s="19" t="s">
        <v>0</v>
      </c>
      <c r="AC275" s="22"/>
      <c r="AF275" s="19"/>
      <c r="AP275" s="19" t="s">
        <v>0</v>
      </c>
      <c r="AT275" s="19"/>
      <c r="AW275" s="19" t="s">
        <v>0</v>
      </c>
    </row>
    <row r="276" spans="1:49" ht="14" customHeight="1" x14ac:dyDescent="0.2">
      <c r="A276" s="19">
        <v>290</v>
      </c>
      <c r="B276" s="19" t="s">
        <v>158</v>
      </c>
      <c r="C276" s="19" t="s">
        <v>103</v>
      </c>
      <c r="D276" s="19" t="s">
        <v>2</v>
      </c>
      <c r="E276" s="19" t="s">
        <v>16</v>
      </c>
      <c r="L276" s="19" t="s">
        <v>0</v>
      </c>
      <c r="P276" s="19" t="s">
        <v>0</v>
      </c>
      <c r="AC276" s="22"/>
      <c r="AF276" s="19" t="s">
        <v>0</v>
      </c>
      <c r="AL276" s="19" t="s">
        <v>0</v>
      </c>
      <c r="AT276" s="19"/>
      <c r="AW276" s="19" t="s">
        <v>0</v>
      </c>
    </row>
    <row r="277" spans="1:49" ht="14" customHeight="1" x14ac:dyDescent="0.2">
      <c r="A277" s="19">
        <v>291</v>
      </c>
      <c r="B277" s="19" t="s">
        <v>158</v>
      </c>
      <c r="C277" s="19" t="s">
        <v>103</v>
      </c>
      <c r="D277" s="19" t="s">
        <v>2</v>
      </c>
      <c r="E277" s="19" t="s">
        <v>16</v>
      </c>
      <c r="P277" s="19" t="s">
        <v>0</v>
      </c>
      <c r="AC277" s="22"/>
      <c r="AF277" s="19"/>
      <c r="AP277" s="19" t="s">
        <v>0</v>
      </c>
      <c r="AT277" s="19"/>
      <c r="AV277" s="19" t="s">
        <v>0</v>
      </c>
    </row>
    <row r="278" spans="1:49" ht="14" customHeight="1" x14ac:dyDescent="0.2">
      <c r="A278" s="19">
        <v>292</v>
      </c>
      <c r="B278" s="19" t="s">
        <v>158</v>
      </c>
      <c r="C278" s="19" t="s">
        <v>103</v>
      </c>
      <c r="D278" s="19" t="s">
        <v>2</v>
      </c>
      <c r="E278" s="19" t="s">
        <v>16</v>
      </c>
      <c r="P278" s="19" t="s">
        <v>0</v>
      </c>
      <c r="T278" s="19" t="s">
        <v>0</v>
      </c>
      <c r="AC278" s="22"/>
      <c r="AF278" s="19"/>
      <c r="AJ278" s="19" t="s">
        <v>0</v>
      </c>
      <c r="AL278" s="19" t="s">
        <v>0</v>
      </c>
      <c r="AO278" s="19" t="s">
        <v>0</v>
      </c>
      <c r="AT278" s="19"/>
      <c r="AW278" s="19" t="s">
        <v>0</v>
      </c>
    </row>
    <row r="279" spans="1:49" ht="14" customHeight="1" x14ac:dyDescent="0.2">
      <c r="A279" s="19">
        <v>293</v>
      </c>
      <c r="B279" s="19" t="s">
        <v>158</v>
      </c>
      <c r="C279" s="19" t="s">
        <v>103</v>
      </c>
      <c r="D279" s="19" t="s">
        <v>2</v>
      </c>
      <c r="E279" s="19" t="s">
        <v>16</v>
      </c>
      <c r="I279" s="19" t="s">
        <v>0</v>
      </c>
      <c r="L279" s="19" t="s">
        <v>0</v>
      </c>
      <c r="P279" s="19" t="s">
        <v>0</v>
      </c>
      <c r="Q279" s="19" t="s">
        <v>0</v>
      </c>
      <c r="S279" s="19" t="s">
        <v>0</v>
      </c>
      <c r="AB279" s="19" t="s">
        <v>0</v>
      </c>
      <c r="AC279" s="22"/>
      <c r="AF279" s="19"/>
      <c r="AT279" s="19"/>
      <c r="AW279" s="19" t="s">
        <v>0</v>
      </c>
    </row>
    <row r="280" spans="1:49" ht="14" customHeight="1" x14ac:dyDescent="0.2">
      <c r="A280" s="19">
        <v>294</v>
      </c>
      <c r="B280" s="19" t="s">
        <v>158</v>
      </c>
      <c r="C280" s="19" t="s">
        <v>103</v>
      </c>
      <c r="D280" s="19" t="s">
        <v>2</v>
      </c>
      <c r="E280" s="19" t="s">
        <v>16</v>
      </c>
      <c r="I280" s="19" t="s">
        <v>0</v>
      </c>
      <c r="Q280" s="19" t="s">
        <v>0</v>
      </c>
      <c r="S280" s="19" t="s">
        <v>0</v>
      </c>
      <c r="AC280" s="22"/>
      <c r="AF280" s="19"/>
      <c r="AP280" s="19" t="s">
        <v>0</v>
      </c>
      <c r="AT280" s="19"/>
      <c r="AW280" s="19" t="s">
        <v>0</v>
      </c>
    </row>
    <row r="281" spans="1:49" ht="14" customHeight="1" x14ac:dyDescent="0.2">
      <c r="A281" s="19">
        <v>295</v>
      </c>
      <c r="B281" s="19" t="s">
        <v>158</v>
      </c>
      <c r="C281" s="19" t="s">
        <v>103</v>
      </c>
      <c r="D281" s="19" t="s">
        <v>2</v>
      </c>
      <c r="E281" s="19" t="s">
        <v>16</v>
      </c>
      <c r="P281" s="19" t="s">
        <v>0</v>
      </c>
      <c r="AC281" s="22" t="s">
        <v>0</v>
      </c>
      <c r="AF281" s="19"/>
      <c r="AT281" s="19"/>
      <c r="AW281" s="19" t="s">
        <v>0</v>
      </c>
    </row>
    <row r="282" spans="1:49" ht="14" customHeight="1" x14ac:dyDescent="0.2">
      <c r="A282" s="19">
        <v>296</v>
      </c>
      <c r="B282" s="19" t="s">
        <v>158</v>
      </c>
      <c r="C282" s="19" t="s">
        <v>103</v>
      </c>
      <c r="D282" s="19" t="s">
        <v>2</v>
      </c>
      <c r="E282" s="19" t="s">
        <v>16</v>
      </c>
      <c r="P282" s="19" t="s">
        <v>0</v>
      </c>
      <c r="AC282" s="22"/>
      <c r="AF282" s="19"/>
      <c r="AP282" s="19" t="s">
        <v>0</v>
      </c>
      <c r="AT282" s="19"/>
      <c r="AV282" s="19" t="s">
        <v>0</v>
      </c>
    </row>
    <row r="283" spans="1:49" ht="14" customHeight="1" x14ac:dyDescent="0.2">
      <c r="A283" s="19">
        <v>297</v>
      </c>
      <c r="B283" s="19" t="s">
        <v>158</v>
      </c>
      <c r="C283" s="19" t="s">
        <v>103</v>
      </c>
      <c r="D283" s="19" t="s">
        <v>2</v>
      </c>
      <c r="E283" s="19" t="s">
        <v>16</v>
      </c>
      <c r="P283" s="19" t="s">
        <v>0</v>
      </c>
      <c r="Q283" s="19" t="s">
        <v>0</v>
      </c>
      <c r="R283" s="19" t="s">
        <v>0</v>
      </c>
      <c r="AB283" s="19" t="s">
        <v>0</v>
      </c>
      <c r="AC283" s="22"/>
      <c r="AF283" s="19"/>
      <c r="AJ283" s="19" t="s">
        <v>0</v>
      </c>
      <c r="AN283" s="19" t="s">
        <v>0</v>
      </c>
      <c r="AP283" s="19" t="s">
        <v>0</v>
      </c>
      <c r="AT283" s="19"/>
      <c r="AW283" s="19" t="s">
        <v>0</v>
      </c>
    </row>
    <row r="284" spans="1:49" ht="14" customHeight="1" x14ac:dyDescent="0.2">
      <c r="A284" s="19">
        <v>298</v>
      </c>
      <c r="B284" s="19" t="s">
        <v>158</v>
      </c>
      <c r="C284" s="19" t="s">
        <v>103</v>
      </c>
      <c r="D284" s="19" t="s">
        <v>2</v>
      </c>
      <c r="E284" s="19" t="s">
        <v>16</v>
      </c>
      <c r="O284" s="19" t="s">
        <v>0</v>
      </c>
      <c r="P284" s="19" t="s">
        <v>0</v>
      </c>
      <c r="AC284" s="22"/>
      <c r="AF284" s="19"/>
      <c r="AT284" s="19"/>
      <c r="AV284" s="19" t="s">
        <v>0</v>
      </c>
    </row>
    <row r="285" spans="1:49" ht="14" customHeight="1" x14ac:dyDescent="0.2">
      <c r="A285" s="19">
        <v>299</v>
      </c>
      <c r="B285" s="19" t="s">
        <v>158</v>
      </c>
      <c r="C285" s="19" t="s">
        <v>103</v>
      </c>
      <c r="D285" s="19" t="s">
        <v>2</v>
      </c>
      <c r="E285" s="19" t="s">
        <v>16</v>
      </c>
      <c r="AC285" s="22"/>
      <c r="AF285" s="19"/>
      <c r="AT285" s="19"/>
      <c r="AU285" s="19" t="s">
        <v>0</v>
      </c>
    </row>
    <row r="286" spans="1:49" ht="14" customHeight="1" x14ac:dyDescent="0.2">
      <c r="A286" s="19">
        <v>300</v>
      </c>
      <c r="B286" s="19" t="s">
        <v>158</v>
      </c>
      <c r="C286" s="19" t="s">
        <v>103</v>
      </c>
      <c r="D286" s="19" t="s">
        <v>2</v>
      </c>
      <c r="E286" s="19" t="s">
        <v>16</v>
      </c>
      <c r="P286" s="19" t="s">
        <v>0</v>
      </c>
      <c r="Q286" s="19" t="s">
        <v>0</v>
      </c>
      <c r="AC286" s="22"/>
      <c r="AF286" s="19"/>
      <c r="AP286" s="19" t="s">
        <v>0</v>
      </c>
      <c r="AT286" s="19"/>
      <c r="AV286" s="19" t="s">
        <v>0</v>
      </c>
    </row>
    <row r="287" spans="1:49" ht="14" customHeight="1" x14ac:dyDescent="0.2">
      <c r="A287" s="19">
        <v>301</v>
      </c>
      <c r="B287" s="19" t="s">
        <v>158</v>
      </c>
      <c r="C287" s="19" t="s">
        <v>103</v>
      </c>
      <c r="D287" s="19" t="s">
        <v>2</v>
      </c>
      <c r="E287" s="19" t="s">
        <v>16</v>
      </c>
      <c r="G287" s="19" t="s">
        <v>0</v>
      </c>
      <c r="P287" s="19" t="s">
        <v>0</v>
      </c>
      <c r="S287" s="19" t="s">
        <v>0</v>
      </c>
      <c r="AC287" s="22" t="s">
        <v>0</v>
      </c>
      <c r="AF287" s="19"/>
      <c r="AT287" s="19"/>
      <c r="AW287" s="19" t="s">
        <v>0</v>
      </c>
    </row>
    <row r="288" spans="1:49" ht="14" customHeight="1" x14ac:dyDescent="0.2">
      <c r="A288" s="19">
        <v>302</v>
      </c>
      <c r="B288" s="19" t="s">
        <v>158</v>
      </c>
      <c r="C288" s="19" t="s">
        <v>103</v>
      </c>
      <c r="D288" s="19" t="s">
        <v>2</v>
      </c>
      <c r="E288" s="19" t="s">
        <v>16</v>
      </c>
      <c r="G288" s="19" t="s">
        <v>0</v>
      </c>
      <c r="H288" s="19" t="s">
        <v>0</v>
      </c>
      <c r="I288" s="19" t="s">
        <v>0</v>
      </c>
      <c r="P288" s="19" t="s">
        <v>0</v>
      </c>
      <c r="Q288" s="19" t="s">
        <v>0</v>
      </c>
      <c r="R288" s="19" t="s">
        <v>0</v>
      </c>
      <c r="S288" s="19" t="s">
        <v>0</v>
      </c>
      <c r="AB288" s="19" t="s">
        <v>0</v>
      </c>
      <c r="AC288" s="22" t="s">
        <v>0</v>
      </c>
      <c r="AF288" s="19"/>
      <c r="AL288" s="19" t="s">
        <v>0</v>
      </c>
      <c r="AP288" s="19" t="s">
        <v>0</v>
      </c>
      <c r="AQ288" s="19" t="s">
        <v>0</v>
      </c>
      <c r="AT288" s="19"/>
      <c r="AW288" s="19" t="s">
        <v>0</v>
      </c>
    </row>
    <row r="289" spans="1:50" ht="14" customHeight="1" x14ac:dyDescent="0.2">
      <c r="A289" s="19">
        <v>303</v>
      </c>
      <c r="B289" s="19" t="s">
        <v>158</v>
      </c>
      <c r="C289" s="19" t="s">
        <v>103</v>
      </c>
      <c r="D289" s="19" t="s">
        <v>2</v>
      </c>
      <c r="E289" s="19" t="s">
        <v>16</v>
      </c>
      <c r="P289" s="19" t="s">
        <v>0</v>
      </c>
      <c r="Q289" s="19" t="s">
        <v>0</v>
      </c>
      <c r="R289" s="19" t="s">
        <v>0</v>
      </c>
      <c r="AC289" s="22"/>
      <c r="AF289" s="19"/>
      <c r="AP289" s="19" t="s">
        <v>0</v>
      </c>
      <c r="AT289" s="19"/>
      <c r="AW289" s="19" t="s">
        <v>0</v>
      </c>
    </row>
    <row r="290" spans="1:50" ht="14" customHeight="1" x14ac:dyDescent="0.2">
      <c r="A290" s="19">
        <v>304</v>
      </c>
      <c r="B290" s="19" t="s">
        <v>158</v>
      </c>
      <c r="C290" s="19" t="s">
        <v>103</v>
      </c>
      <c r="D290" s="19" t="s">
        <v>2</v>
      </c>
      <c r="E290" s="19" t="s">
        <v>16</v>
      </c>
      <c r="H290" s="19" t="s">
        <v>0</v>
      </c>
      <c r="J290" s="19" t="s">
        <v>0</v>
      </c>
      <c r="L290" s="19" t="s">
        <v>0</v>
      </c>
      <c r="N290" s="19" t="s">
        <v>0</v>
      </c>
      <c r="P290" s="19" t="s">
        <v>0</v>
      </c>
      <c r="Q290" s="19" t="s">
        <v>0</v>
      </c>
      <c r="R290" s="19" t="s">
        <v>0</v>
      </c>
      <c r="S290" s="19" t="s">
        <v>0</v>
      </c>
      <c r="T290" s="19" t="s">
        <v>0</v>
      </c>
      <c r="U290" s="19" t="s">
        <v>0</v>
      </c>
      <c r="V290" s="19" t="s">
        <v>0</v>
      </c>
      <c r="AC290" s="22"/>
      <c r="AF290" s="19"/>
      <c r="AH290" s="19" t="s">
        <v>0</v>
      </c>
      <c r="AP290" s="19" t="s">
        <v>0</v>
      </c>
      <c r="AT290" s="19" t="s">
        <v>0</v>
      </c>
      <c r="AX290" s="19" t="s">
        <v>0</v>
      </c>
    </row>
    <row r="291" spans="1:50" ht="14" customHeight="1" x14ac:dyDescent="0.2">
      <c r="A291" s="19">
        <v>305</v>
      </c>
      <c r="B291" s="19" t="s">
        <v>158</v>
      </c>
      <c r="C291" s="19" t="s">
        <v>103</v>
      </c>
      <c r="D291" s="19" t="s">
        <v>2</v>
      </c>
      <c r="E291" s="19" t="s">
        <v>16</v>
      </c>
      <c r="L291" s="19" t="s">
        <v>0</v>
      </c>
      <c r="M291" s="19" t="s">
        <v>0</v>
      </c>
      <c r="N291" s="19" t="s">
        <v>0</v>
      </c>
      <c r="P291" s="19" t="s">
        <v>0</v>
      </c>
      <c r="Q291" s="19" t="s">
        <v>0</v>
      </c>
      <c r="S291" s="19" t="s">
        <v>0</v>
      </c>
      <c r="Z291" s="19" t="s">
        <v>0</v>
      </c>
      <c r="AB291" s="19" t="s">
        <v>0</v>
      </c>
      <c r="AC291" s="22"/>
      <c r="AD291" s="19" t="s">
        <v>0</v>
      </c>
      <c r="AE291" s="19" t="s">
        <v>0</v>
      </c>
      <c r="AF291" s="19"/>
      <c r="AL291" s="19" t="s">
        <v>0</v>
      </c>
      <c r="AP291" s="19" t="s">
        <v>0</v>
      </c>
      <c r="AT291" s="19"/>
      <c r="AW291" s="19" t="s">
        <v>0</v>
      </c>
    </row>
    <row r="292" spans="1:50" ht="14" customHeight="1" x14ac:dyDescent="0.2">
      <c r="A292" s="19">
        <v>306</v>
      </c>
      <c r="B292" s="19" t="s">
        <v>158</v>
      </c>
      <c r="C292" s="19" t="s">
        <v>103</v>
      </c>
      <c r="D292" s="19" t="s">
        <v>2</v>
      </c>
      <c r="E292" s="19" t="s">
        <v>16</v>
      </c>
      <c r="L292" s="19" t="s">
        <v>0</v>
      </c>
      <c r="M292" s="19" t="s">
        <v>0</v>
      </c>
      <c r="P292" s="19" t="s">
        <v>0</v>
      </c>
      <c r="T292" s="19" t="s">
        <v>0</v>
      </c>
      <c r="AC292" s="22" t="s">
        <v>0</v>
      </c>
      <c r="AF292" s="19"/>
      <c r="AT292" s="19"/>
      <c r="AW292" s="19" t="s">
        <v>0</v>
      </c>
    </row>
    <row r="293" spans="1:50" ht="14" customHeight="1" x14ac:dyDescent="0.2">
      <c r="A293" s="19">
        <v>307</v>
      </c>
      <c r="B293" s="19" t="s">
        <v>158</v>
      </c>
      <c r="C293" s="19" t="s">
        <v>103</v>
      </c>
      <c r="D293" s="19" t="s">
        <v>2</v>
      </c>
      <c r="E293" s="19" t="s">
        <v>16</v>
      </c>
      <c r="L293" s="19" t="s">
        <v>0</v>
      </c>
      <c r="P293" s="19" t="s">
        <v>0</v>
      </c>
      <c r="Q293" s="19" t="s">
        <v>0</v>
      </c>
      <c r="R293" s="19" t="s">
        <v>0</v>
      </c>
      <c r="T293" s="19" t="s">
        <v>0</v>
      </c>
      <c r="AB293" s="19" t="s">
        <v>0</v>
      </c>
      <c r="AC293" s="22" t="s">
        <v>0</v>
      </c>
      <c r="AF293" s="19"/>
      <c r="AG293" s="19" t="s">
        <v>0</v>
      </c>
      <c r="AP293" s="19" t="s">
        <v>0</v>
      </c>
      <c r="AT293" s="19"/>
      <c r="AW293" s="19" t="s">
        <v>0</v>
      </c>
    </row>
    <row r="294" spans="1:50" ht="14" customHeight="1" x14ac:dyDescent="0.2">
      <c r="A294" s="19">
        <v>308</v>
      </c>
      <c r="B294" s="19" t="s">
        <v>158</v>
      </c>
      <c r="C294" s="19" t="s">
        <v>103</v>
      </c>
      <c r="D294" s="19" t="s">
        <v>2</v>
      </c>
      <c r="E294" s="19" t="s">
        <v>16</v>
      </c>
      <c r="P294" s="19" t="s">
        <v>0</v>
      </c>
      <c r="T294" s="19" t="s">
        <v>0</v>
      </c>
      <c r="AB294" s="19" t="s">
        <v>0</v>
      </c>
      <c r="AC294" s="22"/>
      <c r="AF294" s="19"/>
      <c r="AP294" s="19" t="s">
        <v>0</v>
      </c>
      <c r="AT294" s="19"/>
      <c r="AV294" s="19" t="s">
        <v>0</v>
      </c>
    </row>
    <row r="295" spans="1:50" ht="14" customHeight="1" x14ac:dyDescent="0.2">
      <c r="A295" s="19">
        <v>309</v>
      </c>
      <c r="B295" s="19" t="s">
        <v>158</v>
      </c>
      <c r="C295" s="19" t="s">
        <v>103</v>
      </c>
      <c r="D295" s="19" t="s">
        <v>2</v>
      </c>
      <c r="E295" s="19" t="s">
        <v>16</v>
      </c>
      <c r="I295" s="19" t="s">
        <v>0</v>
      </c>
      <c r="P295" s="19" t="s">
        <v>0</v>
      </c>
      <c r="Q295" s="19" t="s">
        <v>0</v>
      </c>
      <c r="R295" s="19" t="s">
        <v>0</v>
      </c>
      <c r="S295" s="19" t="s">
        <v>0</v>
      </c>
      <c r="T295" s="19" t="s">
        <v>0</v>
      </c>
      <c r="U295" s="19" t="s">
        <v>0</v>
      </c>
      <c r="AB295" s="19" t="s">
        <v>0</v>
      </c>
      <c r="AC295" s="22" t="s">
        <v>0</v>
      </c>
      <c r="AF295" s="19"/>
      <c r="AO295" s="19" t="s">
        <v>0</v>
      </c>
      <c r="AP295" s="19" t="s">
        <v>0</v>
      </c>
      <c r="AT295" s="19"/>
      <c r="AW295" s="19" t="s">
        <v>0</v>
      </c>
    </row>
    <row r="296" spans="1:50" ht="14" customHeight="1" x14ac:dyDescent="0.2">
      <c r="A296" s="19">
        <v>310</v>
      </c>
      <c r="B296" s="19" t="s">
        <v>158</v>
      </c>
      <c r="C296" s="19" t="s">
        <v>103</v>
      </c>
      <c r="D296" s="19" t="s">
        <v>2</v>
      </c>
      <c r="E296" s="19" t="s">
        <v>16</v>
      </c>
      <c r="P296" s="19" t="s">
        <v>0</v>
      </c>
      <c r="Q296" s="19" t="s">
        <v>0</v>
      </c>
      <c r="V296" s="19" t="s">
        <v>0</v>
      </c>
      <c r="AC296" s="22"/>
      <c r="AF296" s="19"/>
      <c r="AL296" s="19" t="s">
        <v>0</v>
      </c>
      <c r="AP296" s="19" t="s">
        <v>0</v>
      </c>
      <c r="AT296" s="19"/>
      <c r="AV296" s="19" t="s">
        <v>0</v>
      </c>
    </row>
    <row r="297" spans="1:50" ht="14" customHeight="1" x14ac:dyDescent="0.2">
      <c r="A297" s="19">
        <v>311</v>
      </c>
      <c r="B297" s="19" t="s">
        <v>158</v>
      </c>
      <c r="C297" s="19" t="s">
        <v>103</v>
      </c>
      <c r="D297" s="19" t="s">
        <v>2</v>
      </c>
      <c r="E297" s="19" t="s">
        <v>16</v>
      </c>
      <c r="P297" s="19" t="s">
        <v>0</v>
      </c>
      <c r="AC297" s="22" t="s">
        <v>0</v>
      </c>
      <c r="AF297" s="19"/>
      <c r="AT297" s="19"/>
      <c r="AW297" s="19" t="s">
        <v>0</v>
      </c>
    </row>
    <row r="298" spans="1:50" ht="14" customHeight="1" x14ac:dyDescent="0.2">
      <c r="A298" s="19">
        <v>312</v>
      </c>
      <c r="B298" s="19" t="s">
        <v>158</v>
      </c>
      <c r="C298" s="19" t="s">
        <v>103</v>
      </c>
      <c r="D298" s="19" t="s">
        <v>2</v>
      </c>
      <c r="E298" s="19" t="s">
        <v>16</v>
      </c>
      <c r="P298" s="19" t="s">
        <v>0</v>
      </c>
      <c r="AC298" s="22"/>
      <c r="AF298" s="19"/>
      <c r="AT298" s="19"/>
      <c r="AV298" s="19" t="s">
        <v>0</v>
      </c>
    </row>
    <row r="299" spans="1:50" ht="14" customHeight="1" x14ac:dyDescent="0.2">
      <c r="A299" s="19">
        <v>313</v>
      </c>
      <c r="B299" s="19" t="s">
        <v>158</v>
      </c>
      <c r="C299" s="19" t="s">
        <v>103</v>
      </c>
      <c r="D299" s="19" t="s">
        <v>2</v>
      </c>
      <c r="E299" s="19" t="s">
        <v>16</v>
      </c>
      <c r="P299" s="19" t="s">
        <v>0</v>
      </c>
      <c r="AC299" s="22"/>
      <c r="AF299" s="19"/>
      <c r="AT299" s="19"/>
      <c r="AV299" s="19" t="s">
        <v>0</v>
      </c>
    </row>
    <row r="300" spans="1:50" ht="14" customHeight="1" x14ac:dyDescent="0.2">
      <c r="A300" s="19">
        <v>314</v>
      </c>
      <c r="B300" s="19" t="s">
        <v>158</v>
      </c>
      <c r="C300" s="19" t="s">
        <v>103</v>
      </c>
      <c r="D300" s="19" t="s">
        <v>2</v>
      </c>
      <c r="E300" s="19" t="s">
        <v>16</v>
      </c>
      <c r="I300" s="19" t="s">
        <v>0</v>
      </c>
      <c r="P300" s="19" t="s">
        <v>0</v>
      </c>
      <c r="AC300" s="22"/>
      <c r="AD300" s="19" t="s">
        <v>0</v>
      </c>
      <c r="AF300" s="19"/>
      <c r="AP300" s="19" t="s">
        <v>0</v>
      </c>
      <c r="AT300" s="19"/>
      <c r="AW300" s="19" t="s">
        <v>0</v>
      </c>
    </row>
    <row r="301" spans="1:50" ht="14" customHeight="1" x14ac:dyDescent="0.2">
      <c r="A301" s="19">
        <v>315</v>
      </c>
      <c r="B301" s="19" t="s">
        <v>158</v>
      </c>
      <c r="C301" s="19" t="s">
        <v>103</v>
      </c>
      <c r="D301" s="19" t="s">
        <v>2</v>
      </c>
      <c r="E301" s="19" t="s">
        <v>16</v>
      </c>
      <c r="H301" s="19" t="s">
        <v>0</v>
      </c>
      <c r="L301" s="19" t="s">
        <v>0</v>
      </c>
      <c r="O301" s="19" t="s">
        <v>0</v>
      </c>
      <c r="P301" s="19" t="s">
        <v>0</v>
      </c>
      <c r="Q301" s="19" t="s">
        <v>0</v>
      </c>
      <c r="R301" s="19" t="s">
        <v>0</v>
      </c>
      <c r="T301" s="19" t="s">
        <v>0</v>
      </c>
      <c r="AB301" s="19" t="s">
        <v>0</v>
      </c>
      <c r="AC301" s="22" t="s">
        <v>0</v>
      </c>
      <c r="AD301" s="19" t="s">
        <v>0</v>
      </c>
      <c r="AF301" s="19" t="s">
        <v>0</v>
      </c>
      <c r="AO301" s="19" t="s">
        <v>0</v>
      </c>
      <c r="AP301" s="19" t="s">
        <v>0</v>
      </c>
      <c r="AT301" s="19"/>
      <c r="AW301" s="19" t="s">
        <v>0</v>
      </c>
    </row>
    <row r="302" spans="1:50" ht="14" customHeight="1" x14ac:dyDescent="0.2">
      <c r="A302" s="19">
        <v>316</v>
      </c>
      <c r="B302" s="19" t="s">
        <v>158</v>
      </c>
      <c r="C302" s="19" t="s">
        <v>200</v>
      </c>
      <c r="D302" s="19" t="s">
        <v>2</v>
      </c>
      <c r="E302" s="19" t="s">
        <v>16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9" t="s">
        <v>0</v>
      </c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22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V302" s="19" t="s">
        <v>0</v>
      </c>
    </row>
    <row r="303" spans="1:50" ht="14" customHeight="1" x14ac:dyDescent="0.2">
      <c r="A303" s="19">
        <v>317</v>
      </c>
      <c r="B303" s="19" t="s">
        <v>158</v>
      </c>
      <c r="C303" s="19" t="s">
        <v>161</v>
      </c>
      <c r="D303" s="19" t="s">
        <v>2</v>
      </c>
      <c r="E303" s="19" t="s">
        <v>16</v>
      </c>
      <c r="P303" s="19" t="s">
        <v>0</v>
      </c>
      <c r="AC303" s="22"/>
      <c r="AF303" s="19"/>
      <c r="AT303" s="19"/>
      <c r="AV303" s="19" t="s">
        <v>0</v>
      </c>
    </row>
    <row r="304" spans="1:50" ht="14" customHeight="1" x14ac:dyDescent="0.2">
      <c r="A304" s="19">
        <v>318</v>
      </c>
      <c r="B304" s="19" t="s">
        <v>162</v>
      </c>
      <c r="C304" s="19" t="s">
        <v>163</v>
      </c>
      <c r="D304" s="19" t="s">
        <v>2</v>
      </c>
      <c r="E304" s="19" t="s">
        <v>16</v>
      </c>
      <c r="P304" s="19" t="s">
        <v>0</v>
      </c>
      <c r="AC304" s="22"/>
      <c r="AF304" s="19"/>
      <c r="AG304" s="19" t="s">
        <v>0</v>
      </c>
      <c r="AP304" s="19" t="s">
        <v>0</v>
      </c>
      <c r="AR304" s="19" t="s">
        <v>0</v>
      </c>
      <c r="AT304" s="19"/>
      <c r="AV304" s="19" t="s">
        <v>0</v>
      </c>
    </row>
    <row r="305" spans="1:49" ht="14" customHeight="1" x14ac:dyDescent="0.2">
      <c r="A305" s="19">
        <v>319</v>
      </c>
      <c r="B305" s="19" t="s">
        <v>162</v>
      </c>
      <c r="C305" s="19" t="s">
        <v>164</v>
      </c>
      <c r="D305" s="19" t="s">
        <v>2</v>
      </c>
      <c r="E305" s="19" t="s">
        <v>16</v>
      </c>
      <c r="I305" s="19" t="s">
        <v>0</v>
      </c>
      <c r="P305" s="19" t="s">
        <v>0</v>
      </c>
      <c r="S305" s="19" t="s">
        <v>0</v>
      </c>
      <c r="AB305" s="19" t="s">
        <v>0</v>
      </c>
      <c r="AC305" s="22" t="s">
        <v>0</v>
      </c>
      <c r="AF305" s="19"/>
      <c r="AO305" s="19" t="s">
        <v>0</v>
      </c>
      <c r="AT305" s="19"/>
      <c r="AW305" s="19" t="s">
        <v>0</v>
      </c>
    </row>
    <row r="306" spans="1:49" ht="14" customHeight="1" x14ac:dyDescent="0.2">
      <c r="A306" s="19">
        <v>320</v>
      </c>
      <c r="B306" s="19" t="s">
        <v>165</v>
      </c>
      <c r="C306" s="19" t="s">
        <v>200</v>
      </c>
      <c r="D306" s="19" t="s">
        <v>2</v>
      </c>
      <c r="E306" s="19" t="s">
        <v>16</v>
      </c>
      <c r="P306" s="19" t="s">
        <v>0</v>
      </c>
      <c r="S306" s="19" t="s">
        <v>0</v>
      </c>
      <c r="T306" s="19" t="s">
        <v>0</v>
      </c>
      <c r="U306" s="19" t="s">
        <v>0</v>
      </c>
      <c r="V306" s="19" t="s">
        <v>0</v>
      </c>
      <c r="W306" s="19" t="s">
        <v>0</v>
      </c>
      <c r="AB306" s="19" t="s">
        <v>0</v>
      </c>
      <c r="AC306" s="22" t="s">
        <v>0</v>
      </c>
      <c r="AF306" s="19"/>
      <c r="AL306" s="19" t="s">
        <v>0</v>
      </c>
      <c r="AM306" s="19" t="s">
        <v>0</v>
      </c>
      <c r="AP306" s="19" t="s">
        <v>0</v>
      </c>
      <c r="AT306" s="19"/>
      <c r="AW306" s="19" t="s">
        <v>0</v>
      </c>
    </row>
    <row r="307" spans="1:49" ht="14" customHeight="1" x14ac:dyDescent="0.2">
      <c r="A307" s="19">
        <v>321</v>
      </c>
      <c r="B307" s="19" t="s">
        <v>183</v>
      </c>
      <c r="C307" s="19" t="s">
        <v>166</v>
      </c>
      <c r="D307" s="19" t="s">
        <v>2</v>
      </c>
      <c r="E307" s="19" t="s">
        <v>16</v>
      </c>
      <c r="H307" s="19" t="s">
        <v>0</v>
      </c>
      <c r="P307" s="19" t="s">
        <v>0</v>
      </c>
      <c r="Q307" s="19" t="s">
        <v>0</v>
      </c>
      <c r="R307" s="19" t="s">
        <v>0</v>
      </c>
      <c r="T307" s="19" t="s">
        <v>0</v>
      </c>
      <c r="V307" s="19" t="s">
        <v>0</v>
      </c>
      <c r="AC307" s="22" t="s">
        <v>0</v>
      </c>
      <c r="AF307" s="19"/>
      <c r="AP307" s="19" t="s">
        <v>0</v>
      </c>
      <c r="AT307" s="19"/>
      <c r="AW307" s="19" t="s">
        <v>0</v>
      </c>
    </row>
    <row r="308" spans="1:49" ht="14" customHeight="1" x14ac:dyDescent="0.2">
      <c r="A308" s="19">
        <v>322</v>
      </c>
      <c r="B308" s="19" t="s">
        <v>183</v>
      </c>
      <c r="C308" s="19" t="s">
        <v>166</v>
      </c>
      <c r="D308" s="19" t="s">
        <v>2</v>
      </c>
      <c r="E308" s="19" t="s">
        <v>16</v>
      </c>
      <c r="P308" s="19" t="s">
        <v>0</v>
      </c>
      <c r="V308" s="19" t="s">
        <v>0</v>
      </c>
      <c r="AC308" s="22"/>
      <c r="AF308" s="19"/>
      <c r="AT308" s="19"/>
      <c r="AV308" s="19" t="s">
        <v>0</v>
      </c>
    </row>
    <row r="309" spans="1:49" ht="14" customHeight="1" x14ac:dyDescent="0.2">
      <c r="A309" s="19">
        <v>323</v>
      </c>
      <c r="B309" s="19" t="s">
        <v>183</v>
      </c>
      <c r="C309" s="19" t="s">
        <v>166</v>
      </c>
      <c r="D309" s="19" t="s">
        <v>2</v>
      </c>
      <c r="E309" s="19" t="s">
        <v>16</v>
      </c>
      <c r="P309" s="19" t="s">
        <v>0</v>
      </c>
      <c r="AC309" s="22" t="s">
        <v>0</v>
      </c>
      <c r="AD309" s="19" t="s">
        <v>0</v>
      </c>
      <c r="AF309" s="19"/>
      <c r="AP309" s="19" t="s">
        <v>0</v>
      </c>
      <c r="AT309" s="19"/>
      <c r="AW309" s="19" t="s">
        <v>0</v>
      </c>
    </row>
    <row r="310" spans="1:49" ht="14" customHeight="1" x14ac:dyDescent="0.2">
      <c r="A310" s="19">
        <v>324</v>
      </c>
      <c r="B310" s="19" t="s">
        <v>183</v>
      </c>
      <c r="C310" s="19" t="s">
        <v>166</v>
      </c>
      <c r="D310" s="19" t="s">
        <v>2</v>
      </c>
      <c r="E310" s="19" t="s">
        <v>16</v>
      </c>
      <c r="P310" s="19" t="s">
        <v>0</v>
      </c>
      <c r="AC310" s="22"/>
      <c r="AF310" s="19"/>
      <c r="AT310" s="19"/>
      <c r="AV310" s="19" t="s">
        <v>0</v>
      </c>
    </row>
    <row r="311" spans="1:49" ht="14" customHeight="1" x14ac:dyDescent="0.2">
      <c r="A311" s="19">
        <v>325</v>
      </c>
      <c r="B311" s="19" t="s">
        <v>167</v>
      </c>
      <c r="C311" s="19" t="s">
        <v>168</v>
      </c>
      <c r="D311" s="19" t="s">
        <v>2</v>
      </c>
      <c r="E311" s="19" t="s">
        <v>16</v>
      </c>
      <c r="O311" s="19" t="s">
        <v>0</v>
      </c>
      <c r="AB311" s="19" t="s">
        <v>0</v>
      </c>
      <c r="AC311" s="22"/>
      <c r="AF311" s="19"/>
      <c r="AT311" s="19"/>
      <c r="AV311" s="19" t="s">
        <v>0</v>
      </c>
    </row>
    <row r="312" spans="1:49" ht="14" customHeight="1" x14ac:dyDescent="0.2">
      <c r="A312" s="19">
        <v>326</v>
      </c>
      <c r="B312" s="19" t="s">
        <v>167</v>
      </c>
      <c r="C312" s="19" t="s">
        <v>168</v>
      </c>
      <c r="D312" s="19" t="s">
        <v>2</v>
      </c>
      <c r="E312" s="19" t="s">
        <v>16</v>
      </c>
      <c r="P312" s="19" t="s">
        <v>0</v>
      </c>
      <c r="T312" s="19" t="s">
        <v>0</v>
      </c>
      <c r="AC312" s="22"/>
      <c r="AF312" s="19"/>
      <c r="AT312" s="19"/>
      <c r="AV312" s="19" t="s">
        <v>0</v>
      </c>
    </row>
    <row r="313" spans="1:49" ht="14" customHeight="1" x14ac:dyDescent="0.2">
      <c r="A313" s="19">
        <v>327</v>
      </c>
      <c r="B313" s="19" t="s">
        <v>167</v>
      </c>
      <c r="C313" s="19" t="s">
        <v>169</v>
      </c>
      <c r="D313" s="19" t="s">
        <v>2</v>
      </c>
      <c r="E313" s="19" t="s">
        <v>16</v>
      </c>
      <c r="P313" s="19" t="s">
        <v>0</v>
      </c>
      <c r="T313" s="19" t="s">
        <v>0</v>
      </c>
      <c r="AC313" s="22"/>
      <c r="AF313" s="19"/>
      <c r="AP313" s="19" t="s">
        <v>0</v>
      </c>
      <c r="AT313" s="19"/>
      <c r="AV313" s="19" t="s">
        <v>0</v>
      </c>
    </row>
    <row r="314" spans="1:49" ht="14" customHeight="1" x14ac:dyDescent="0.2">
      <c r="A314" s="19">
        <v>328</v>
      </c>
      <c r="B314" s="19" t="s">
        <v>170</v>
      </c>
      <c r="C314" s="19" t="s">
        <v>171</v>
      </c>
      <c r="D314" s="19" t="s">
        <v>2</v>
      </c>
      <c r="E314" s="19" t="s">
        <v>16</v>
      </c>
      <c r="H314" s="19" t="s">
        <v>0</v>
      </c>
      <c r="AC314" s="22"/>
      <c r="AF314" s="19"/>
      <c r="AT314" s="19"/>
      <c r="AU314" s="19" t="s">
        <v>0</v>
      </c>
    </row>
    <row r="315" spans="1:49" ht="14" customHeight="1" x14ac:dyDescent="0.2">
      <c r="A315" s="19">
        <v>101</v>
      </c>
      <c r="B315" s="19" t="s">
        <v>205</v>
      </c>
      <c r="C315" s="19" t="s">
        <v>172</v>
      </c>
      <c r="D315" s="19" t="s">
        <v>2</v>
      </c>
      <c r="E315" s="19" t="s">
        <v>16</v>
      </c>
      <c r="AB315" s="19" t="s">
        <v>0</v>
      </c>
      <c r="AC315" s="22"/>
      <c r="AF315" s="19"/>
      <c r="AP315" s="19" t="s">
        <v>0</v>
      </c>
      <c r="AT315" s="19"/>
      <c r="AV315" s="19" t="s">
        <v>0</v>
      </c>
    </row>
    <row r="316" spans="1:49" ht="14" customHeight="1" x14ac:dyDescent="0.2">
      <c r="A316" s="19">
        <v>106</v>
      </c>
      <c r="B316" s="19" t="s">
        <v>205</v>
      </c>
      <c r="C316" s="19" t="s">
        <v>172</v>
      </c>
      <c r="D316" s="19" t="s">
        <v>2</v>
      </c>
      <c r="E316" s="19" t="s">
        <v>16</v>
      </c>
      <c r="AB316" s="19" t="s">
        <v>0</v>
      </c>
      <c r="AC316" s="22"/>
      <c r="AF316" s="19"/>
      <c r="AT316" s="19"/>
      <c r="AU316" s="19" t="s">
        <v>0</v>
      </c>
    </row>
    <row r="317" spans="1:49" ht="14" customHeight="1" x14ac:dyDescent="0.2">
      <c r="A317" s="19">
        <v>107</v>
      </c>
      <c r="B317" s="19" t="s">
        <v>205</v>
      </c>
      <c r="C317" s="19" t="s">
        <v>172</v>
      </c>
      <c r="D317" s="19" t="s">
        <v>2</v>
      </c>
      <c r="E317" s="19" t="s">
        <v>16</v>
      </c>
      <c r="AC317" s="22"/>
      <c r="AD317" s="19" t="s">
        <v>0</v>
      </c>
      <c r="AF317" s="19"/>
      <c r="AP317" s="19" t="s">
        <v>0</v>
      </c>
      <c r="AT317" s="19"/>
      <c r="AV317" s="19" t="s">
        <v>0</v>
      </c>
    </row>
    <row r="318" spans="1:49" ht="14" customHeight="1" x14ac:dyDescent="0.2">
      <c r="A318" s="19">
        <v>108</v>
      </c>
      <c r="B318" s="19" t="s">
        <v>205</v>
      </c>
      <c r="C318" s="19" t="s">
        <v>172</v>
      </c>
      <c r="D318" s="19" t="s">
        <v>2</v>
      </c>
      <c r="E318" s="19" t="s">
        <v>16</v>
      </c>
      <c r="T318" s="19" t="s">
        <v>0</v>
      </c>
      <c r="AC318" s="22"/>
      <c r="AF318" s="19"/>
      <c r="AT318" s="19"/>
      <c r="AV318" s="19" t="s">
        <v>0</v>
      </c>
    </row>
    <row r="319" spans="1:49" ht="14" customHeight="1" x14ac:dyDescent="0.2">
      <c r="A319" s="19">
        <v>109</v>
      </c>
      <c r="B319" s="19" t="s">
        <v>205</v>
      </c>
      <c r="C319" s="19" t="s">
        <v>172</v>
      </c>
      <c r="D319" s="19" t="s">
        <v>2</v>
      </c>
      <c r="E319" s="19" t="s">
        <v>16</v>
      </c>
      <c r="AB319" s="19" t="s">
        <v>0</v>
      </c>
      <c r="AC319" s="22"/>
      <c r="AD319" s="19" t="s">
        <v>0</v>
      </c>
      <c r="AF319" s="19"/>
      <c r="AT319" s="19"/>
      <c r="AV319" s="19" t="s">
        <v>0</v>
      </c>
    </row>
    <row r="320" spans="1:49" ht="14" customHeight="1" x14ac:dyDescent="0.2">
      <c r="A320" s="19">
        <v>110</v>
      </c>
      <c r="B320" s="19" t="s">
        <v>205</v>
      </c>
      <c r="C320" s="19" t="s">
        <v>172</v>
      </c>
      <c r="D320" s="19" t="s">
        <v>2</v>
      </c>
      <c r="E320" s="19" t="s">
        <v>16</v>
      </c>
      <c r="O320" s="19" t="s">
        <v>0</v>
      </c>
      <c r="AC320" s="22"/>
      <c r="AD320" s="19" t="s">
        <v>0</v>
      </c>
      <c r="AF320" s="19"/>
      <c r="AG320" s="19" t="s">
        <v>0</v>
      </c>
      <c r="AT320" s="19"/>
      <c r="AV320" s="19" t="s">
        <v>0</v>
      </c>
    </row>
    <row r="321" spans="1:49" ht="14" customHeight="1" x14ac:dyDescent="0.2">
      <c r="A321" s="19">
        <v>111</v>
      </c>
      <c r="B321" s="19" t="s">
        <v>205</v>
      </c>
      <c r="C321" s="19" t="s">
        <v>172</v>
      </c>
      <c r="D321" s="19" t="s">
        <v>2</v>
      </c>
      <c r="E321" s="19" t="s">
        <v>16</v>
      </c>
      <c r="P321" s="19" t="s">
        <v>0</v>
      </c>
      <c r="AB321" s="19" t="s">
        <v>0</v>
      </c>
      <c r="AC321" s="22"/>
      <c r="AD321" s="19" t="s">
        <v>0</v>
      </c>
      <c r="AF321" s="19"/>
      <c r="AL321" s="19" t="s">
        <v>0</v>
      </c>
      <c r="AP321" s="19" t="s">
        <v>0</v>
      </c>
      <c r="AT321" s="19"/>
      <c r="AV321" s="19" t="s">
        <v>0</v>
      </c>
    </row>
    <row r="322" spans="1:49" ht="14" customHeight="1" x14ac:dyDescent="0.2">
      <c r="A322" s="19">
        <v>112</v>
      </c>
      <c r="B322" s="19" t="s">
        <v>205</v>
      </c>
      <c r="C322" s="19" t="s">
        <v>172</v>
      </c>
      <c r="D322" s="19" t="s">
        <v>2</v>
      </c>
      <c r="E322" s="19" t="s">
        <v>16</v>
      </c>
      <c r="G322" s="19" t="s">
        <v>0</v>
      </c>
      <c r="P322" s="19" t="s">
        <v>0</v>
      </c>
      <c r="AB322" s="19" t="s">
        <v>0</v>
      </c>
      <c r="AC322" s="22"/>
      <c r="AF322" s="19"/>
      <c r="AJ322" s="19" t="s">
        <v>0</v>
      </c>
      <c r="AL322" s="19" t="s">
        <v>0</v>
      </c>
      <c r="AT322" s="19"/>
      <c r="AV322" s="19" t="s">
        <v>0</v>
      </c>
    </row>
    <row r="323" spans="1:49" ht="14" customHeight="1" x14ac:dyDescent="0.2">
      <c r="A323" s="19">
        <v>113</v>
      </c>
      <c r="B323" s="19" t="s">
        <v>205</v>
      </c>
      <c r="C323" s="19" t="s">
        <v>92</v>
      </c>
      <c r="D323" s="19" t="s">
        <v>2</v>
      </c>
      <c r="E323" s="19" t="s">
        <v>16</v>
      </c>
      <c r="AC323" s="22"/>
      <c r="AF323" s="19"/>
      <c r="AT323" s="19"/>
      <c r="AU323" s="19" t="s">
        <v>0</v>
      </c>
    </row>
    <row r="324" spans="1:49" ht="14" customHeight="1" x14ac:dyDescent="0.2">
      <c r="A324" s="19">
        <v>114</v>
      </c>
      <c r="B324" s="19" t="s">
        <v>205</v>
      </c>
      <c r="C324" s="19" t="s">
        <v>92</v>
      </c>
      <c r="D324" s="19" t="s">
        <v>2</v>
      </c>
      <c r="E324" s="19" t="s">
        <v>16</v>
      </c>
      <c r="AC324" s="22"/>
      <c r="AF324" s="19"/>
      <c r="AT324" s="19"/>
      <c r="AV324" s="19" t="s">
        <v>0</v>
      </c>
    </row>
    <row r="325" spans="1:49" ht="14" customHeight="1" x14ac:dyDescent="0.2">
      <c r="A325" s="19">
        <v>115</v>
      </c>
      <c r="B325" s="19" t="s">
        <v>205</v>
      </c>
      <c r="C325" s="19" t="s">
        <v>92</v>
      </c>
      <c r="D325" s="19" t="s">
        <v>2</v>
      </c>
      <c r="E325" s="19" t="s">
        <v>16</v>
      </c>
      <c r="G325" s="19" t="s">
        <v>0</v>
      </c>
      <c r="O325" s="19" t="s">
        <v>0</v>
      </c>
      <c r="P325" s="19" t="s">
        <v>0</v>
      </c>
      <c r="AC325" s="22"/>
      <c r="AD325" s="19" t="s">
        <v>0</v>
      </c>
      <c r="AF325" s="19"/>
      <c r="AJ325" s="19" t="s">
        <v>0</v>
      </c>
      <c r="AT325" s="19"/>
      <c r="AV325" s="19" t="s">
        <v>0</v>
      </c>
    </row>
    <row r="326" spans="1:49" ht="14" customHeight="1" x14ac:dyDescent="0.2">
      <c r="A326" s="19">
        <v>116</v>
      </c>
      <c r="B326" s="19" t="s">
        <v>205</v>
      </c>
      <c r="C326" s="19" t="s">
        <v>92</v>
      </c>
      <c r="D326" s="19" t="s">
        <v>2</v>
      </c>
      <c r="E326" s="19" t="s">
        <v>16</v>
      </c>
      <c r="P326" s="19" t="s">
        <v>0</v>
      </c>
      <c r="AC326" s="22"/>
      <c r="AF326" s="19"/>
      <c r="AP326" s="19" t="s">
        <v>0</v>
      </c>
      <c r="AT326" s="19"/>
      <c r="AV326" s="19" t="s">
        <v>0</v>
      </c>
    </row>
    <row r="327" spans="1:49" ht="14" customHeight="1" x14ac:dyDescent="0.2">
      <c r="A327" s="19">
        <v>117</v>
      </c>
      <c r="B327" s="19" t="s">
        <v>205</v>
      </c>
      <c r="C327" s="19" t="s">
        <v>92</v>
      </c>
      <c r="D327" s="19" t="s">
        <v>2</v>
      </c>
      <c r="E327" s="19" t="s">
        <v>16</v>
      </c>
      <c r="P327" s="19" t="s">
        <v>0</v>
      </c>
      <c r="AC327" s="22"/>
      <c r="AF327" s="19"/>
      <c r="AT327" s="19"/>
      <c r="AV327" s="19" t="s">
        <v>0</v>
      </c>
    </row>
    <row r="328" spans="1:49" ht="14" customHeight="1" x14ac:dyDescent="0.2">
      <c r="A328" s="19">
        <v>118</v>
      </c>
      <c r="B328" s="19" t="s">
        <v>205</v>
      </c>
      <c r="C328" s="19" t="s">
        <v>92</v>
      </c>
      <c r="D328" s="19" t="s">
        <v>2</v>
      </c>
      <c r="E328" s="19" t="s">
        <v>16</v>
      </c>
      <c r="G328" s="19" t="s">
        <v>0</v>
      </c>
      <c r="P328" s="19" t="s">
        <v>0</v>
      </c>
      <c r="AC328" s="22"/>
      <c r="AF328" s="19"/>
      <c r="AT328" s="19"/>
      <c r="AV328" s="19" t="s">
        <v>0</v>
      </c>
    </row>
    <row r="329" spans="1:49" ht="14" customHeight="1" x14ac:dyDescent="0.2">
      <c r="A329" s="19">
        <v>119</v>
      </c>
      <c r="B329" s="19" t="s">
        <v>205</v>
      </c>
      <c r="C329" s="19" t="s">
        <v>92</v>
      </c>
      <c r="D329" s="19" t="s">
        <v>2</v>
      </c>
      <c r="E329" s="19" t="s">
        <v>16</v>
      </c>
      <c r="P329" s="19" t="s">
        <v>0</v>
      </c>
      <c r="AC329" s="22"/>
      <c r="AF329" s="19"/>
      <c r="AT329" s="19"/>
      <c r="AV329" s="19" t="s">
        <v>0</v>
      </c>
    </row>
    <row r="330" spans="1:49" ht="14" customHeight="1" x14ac:dyDescent="0.2">
      <c r="A330" s="19">
        <v>120</v>
      </c>
      <c r="B330" s="19" t="s">
        <v>205</v>
      </c>
      <c r="C330" s="19" t="s">
        <v>92</v>
      </c>
      <c r="D330" s="19" t="s">
        <v>2</v>
      </c>
      <c r="E330" s="19" t="s">
        <v>16</v>
      </c>
      <c r="P330" s="19" t="s">
        <v>0</v>
      </c>
      <c r="V330" s="19" t="s">
        <v>0</v>
      </c>
      <c r="AB330" s="19" t="s">
        <v>0</v>
      </c>
      <c r="AC330" s="22"/>
      <c r="AD330" s="19" t="s">
        <v>0</v>
      </c>
      <c r="AF330" s="19"/>
      <c r="AP330" s="19" t="s">
        <v>0</v>
      </c>
      <c r="AT330" s="19"/>
      <c r="AV330" s="19" t="s">
        <v>0</v>
      </c>
    </row>
    <row r="331" spans="1:49" ht="14" customHeight="1" x14ac:dyDescent="0.2">
      <c r="A331" s="19">
        <v>121</v>
      </c>
      <c r="B331" s="19" t="s">
        <v>205</v>
      </c>
      <c r="C331" s="19" t="s">
        <v>92</v>
      </c>
      <c r="D331" s="19" t="s">
        <v>2</v>
      </c>
      <c r="E331" s="19" t="s">
        <v>16</v>
      </c>
      <c r="P331" s="19" t="s">
        <v>0</v>
      </c>
      <c r="AC331" s="22"/>
      <c r="AF331" s="19"/>
      <c r="AT331" s="19"/>
      <c r="AV331" s="19" t="s">
        <v>0</v>
      </c>
    </row>
    <row r="332" spans="1:49" ht="14" customHeight="1" x14ac:dyDescent="0.2">
      <c r="A332" s="19">
        <v>122</v>
      </c>
      <c r="B332" s="19" t="s">
        <v>205</v>
      </c>
      <c r="C332" s="19" t="s">
        <v>92</v>
      </c>
      <c r="D332" s="19" t="s">
        <v>2</v>
      </c>
      <c r="E332" s="19" t="s">
        <v>16</v>
      </c>
      <c r="I332" s="19" t="s">
        <v>0</v>
      </c>
      <c r="Q332" s="19" t="s">
        <v>0</v>
      </c>
      <c r="R332" s="19" t="s">
        <v>0</v>
      </c>
      <c r="AC332" s="22"/>
      <c r="AF332" s="19" t="s">
        <v>0</v>
      </c>
      <c r="AG332" s="19" t="s">
        <v>0</v>
      </c>
      <c r="AJ332" s="19" t="s">
        <v>0</v>
      </c>
      <c r="AP332" s="19" t="s">
        <v>0</v>
      </c>
      <c r="AT332" s="19"/>
      <c r="AW332" s="19" t="s">
        <v>0</v>
      </c>
    </row>
    <row r="333" spans="1:49" ht="14" customHeight="1" x14ac:dyDescent="0.2">
      <c r="A333" s="19">
        <v>329</v>
      </c>
      <c r="B333" s="19" t="s">
        <v>173</v>
      </c>
      <c r="C333" s="19" t="s">
        <v>174</v>
      </c>
      <c r="D333" s="19" t="s">
        <v>2</v>
      </c>
      <c r="E333" s="19" t="s">
        <v>16</v>
      </c>
      <c r="O333" s="19" t="s">
        <v>0</v>
      </c>
      <c r="P333" s="19" t="s">
        <v>0</v>
      </c>
      <c r="AC333" s="22"/>
      <c r="AF333" s="19"/>
      <c r="AT333" s="19"/>
      <c r="AV333" s="19" t="s">
        <v>0</v>
      </c>
    </row>
    <row r="334" spans="1:49" ht="14" customHeight="1" x14ac:dyDescent="0.2">
      <c r="A334" s="19">
        <v>100</v>
      </c>
      <c r="B334" s="19" t="s">
        <v>203</v>
      </c>
      <c r="C334" s="19" t="s">
        <v>87</v>
      </c>
      <c r="D334" s="19" t="s">
        <v>2</v>
      </c>
      <c r="E334" s="19" t="s">
        <v>16</v>
      </c>
      <c r="AB334" s="19" t="s">
        <v>0</v>
      </c>
      <c r="AC334" s="22"/>
      <c r="AD334" s="19" t="s">
        <v>0</v>
      </c>
      <c r="AF334" s="19"/>
      <c r="AP334" s="19" t="s">
        <v>0</v>
      </c>
      <c r="AT334" s="19"/>
      <c r="AV334" s="19" t="s">
        <v>0</v>
      </c>
    </row>
    <row r="335" spans="1:49" ht="14" customHeight="1" x14ac:dyDescent="0.2">
      <c r="A335" s="19">
        <v>330</v>
      </c>
      <c r="B335" s="19" t="s">
        <v>175</v>
      </c>
      <c r="C335" s="19" t="s">
        <v>176</v>
      </c>
      <c r="D335" s="19" t="s">
        <v>2</v>
      </c>
      <c r="E335" s="19" t="s">
        <v>17</v>
      </c>
      <c r="F335" s="19" t="s">
        <v>0</v>
      </c>
      <c r="P335" s="19" t="s">
        <v>0</v>
      </c>
      <c r="AC335" s="22"/>
      <c r="AD335" s="19" t="s">
        <v>0</v>
      </c>
      <c r="AF335" s="19"/>
      <c r="AG335" s="19" t="s">
        <v>0</v>
      </c>
      <c r="AT335" s="19"/>
      <c r="AV335" s="19" t="s">
        <v>0</v>
      </c>
    </row>
    <row r="336" spans="1:49" ht="14" customHeight="1" x14ac:dyDescent="0.2">
      <c r="A336" s="19">
        <v>331</v>
      </c>
      <c r="B336" s="19" t="s">
        <v>175</v>
      </c>
      <c r="C336" s="19" t="s">
        <v>177</v>
      </c>
      <c r="D336" s="19" t="s">
        <v>2</v>
      </c>
      <c r="E336" s="19" t="s">
        <v>17</v>
      </c>
      <c r="F336" s="19" t="s">
        <v>0</v>
      </c>
      <c r="P336" s="19" t="s">
        <v>0</v>
      </c>
      <c r="Q336" s="19" t="s">
        <v>0</v>
      </c>
      <c r="S336" s="19" t="s">
        <v>0</v>
      </c>
      <c r="AC336" s="22" t="s">
        <v>0</v>
      </c>
      <c r="AD336" s="19" t="s">
        <v>0</v>
      </c>
      <c r="AF336" s="19"/>
      <c r="AL336" s="19" t="s">
        <v>0</v>
      </c>
      <c r="AT336" s="19"/>
      <c r="AW336" s="19" t="s">
        <v>0</v>
      </c>
    </row>
    <row r="337" spans="1:50" ht="14" customHeight="1" x14ac:dyDescent="0.2">
      <c r="A337" s="19">
        <v>332</v>
      </c>
      <c r="B337" s="19" t="s">
        <v>178</v>
      </c>
      <c r="C337" s="19" t="s">
        <v>209</v>
      </c>
      <c r="D337" s="19" t="s">
        <v>2</v>
      </c>
      <c r="E337" s="19" t="s">
        <v>17</v>
      </c>
      <c r="P337" s="19" t="s">
        <v>0</v>
      </c>
      <c r="AC337" s="22"/>
      <c r="AF337" s="19"/>
      <c r="AG337" s="19" t="s">
        <v>0</v>
      </c>
      <c r="AN337" s="19" t="s">
        <v>0</v>
      </c>
      <c r="AP337" s="19" t="s">
        <v>0</v>
      </c>
      <c r="AT337" s="19"/>
      <c r="AV337" s="19" t="s">
        <v>0</v>
      </c>
    </row>
    <row r="338" spans="1:50" ht="14" customHeight="1" x14ac:dyDescent="0.2">
      <c r="A338" s="19">
        <v>333</v>
      </c>
      <c r="B338" s="19" t="s">
        <v>178</v>
      </c>
      <c r="C338" s="19" t="s">
        <v>179</v>
      </c>
      <c r="D338" s="19" t="s">
        <v>2</v>
      </c>
      <c r="E338" s="19" t="s">
        <v>17</v>
      </c>
      <c r="V338" s="19" t="s">
        <v>0</v>
      </c>
      <c r="AC338" s="22"/>
      <c r="AD338" s="19" t="s">
        <v>0</v>
      </c>
      <c r="AF338" s="19"/>
      <c r="AR338" s="19" t="s">
        <v>0</v>
      </c>
      <c r="AT338" s="19"/>
      <c r="AV338" s="19" t="s">
        <v>0</v>
      </c>
    </row>
    <row r="339" spans="1:50" ht="14" customHeight="1" x14ac:dyDescent="0.2">
      <c r="A339" s="19">
        <v>334</v>
      </c>
      <c r="B339" s="19" t="s">
        <v>178</v>
      </c>
      <c r="C339" s="19" t="s">
        <v>179</v>
      </c>
      <c r="D339" s="19" t="s">
        <v>2</v>
      </c>
      <c r="E339" s="19" t="s">
        <v>17</v>
      </c>
      <c r="P339" s="19" t="s">
        <v>0</v>
      </c>
      <c r="V339" s="19" t="s">
        <v>0</v>
      </c>
      <c r="AC339" s="22"/>
      <c r="AD339" s="19" t="s">
        <v>0</v>
      </c>
      <c r="AF339" s="19"/>
      <c r="AT339" s="19"/>
      <c r="AV339" s="19" t="s">
        <v>0</v>
      </c>
    </row>
    <row r="340" spans="1:50" ht="14" customHeight="1" x14ac:dyDescent="0.2">
      <c r="A340" s="19">
        <v>335</v>
      </c>
      <c r="B340" s="19" t="s">
        <v>180</v>
      </c>
      <c r="C340" s="19" t="s">
        <v>181</v>
      </c>
      <c r="D340" s="19" t="s">
        <v>2</v>
      </c>
      <c r="E340" s="19" t="s">
        <v>18</v>
      </c>
      <c r="P340" s="19" t="s">
        <v>0</v>
      </c>
      <c r="Q340" s="19" t="s">
        <v>0</v>
      </c>
      <c r="Z340" s="19" t="s">
        <v>0</v>
      </c>
      <c r="AA340" s="19" t="s">
        <v>0</v>
      </c>
      <c r="AB340" s="19" t="s">
        <v>0</v>
      </c>
      <c r="AC340" s="22"/>
      <c r="AD340" s="19" t="s">
        <v>0</v>
      </c>
      <c r="AF340" s="19"/>
      <c r="AP340" s="19" t="s">
        <v>0</v>
      </c>
      <c r="AT340" s="19"/>
      <c r="AW340" s="19" t="s">
        <v>0</v>
      </c>
    </row>
    <row r="341" spans="1:50" s="27" customFormat="1" ht="14" customHeight="1" x14ac:dyDescent="0.2">
      <c r="A341" s="24" t="s">
        <v>288</v>
      </c>
      <c r="B341" s="24">
        <f>COUNTA(B64:B340)</f>
        <v>277</v>
      </c>
      <c r="C341" s="24"/>
      <c r="D341" s="24"/>
      <c r="E341" s="24"/>
      <c r="G341" s="24">
        <f t="shared" ref="G341:AT341" si="3">COUNTIF(G64:G340,"yes")</f>
        <v>40</v>
      </c>
      <c r="H341" s="24">
        <f t="shared" si="3"/>
        <v>16</v>
      </c>
      <c r="I341" s="24">
        <f t="shared" si="3"/>
        <v>22</v>
      </c>
      <c r="J341" s="24">
        <f t="shared" si="3"/>
        <v>3</v>
      </c>
      <c r="K341" s="24">
        <f t="shared" si="3"/>
        <v>5</v>
      </c>
      <c r="L341" s="24">
        <f t="shared" si="3"/>
        <v>27</v>
      </c>
      <c r="M341" s="24">
        <f t="shared" si="3"/>
        <v>12</v>
      </c>
      <c r="N341" s="33">
        <f t="shared" si="3"/>
        <v>11</v>
      </c>
      <c r="O341" s="24">
        <f t="shared" si="3"/>
        <v>57</v>
      </c>
      <c r="P341" s="24">
        <f t="shared" si="3"/>
        <v>221</v>
      </c>
      <c r="Q341" s="24">
        <f t="shared" si="3"/>
        <v>62</v>
      </c>
      <c r="R341" s="24">
        <f>COUNTIF(R64:R340,"yes")</f>
        <v>40</v>
      </c>
      <c r="S341" s="24">
        <f t="shared" si="3"/>
        <v>29</v>
      </c>
      <c r="T341" s="24">
        <f t="shared" si="3"/>
        <v>47</v>
      </c>
      <c r="U341" s="24">
        <f t="shared" si="3"/>
        <v>10</v>
      </c>
      <c r="V341" s="24">
        <f t="shared" si="3"/>
        <v>36</v>
      </c>
      <c r="W341" s="24">
        <f>COUNTIF(W64:W340,"yes")</f>
        <v>3</v>
      </c>
      <c r="X341" s="24">
        <f t="shared" si="3"/>
        <v>5</v>
      </c>
      <c r="Y341" s="24">
        <f t="shared" si="3"/>
        <v>1</v>
      </c>
      <c r="Z341" s="24">
        <f t="shared" si="3"/>
        <v>4</v>
      </c>
      <c r="AA341" s="24">
        <f t="shared" si="3"/>
        <v>2</v>
      </c>
      <c r="AB341" s="24">
        <f t="shared" si="3"/>
        <v>79</v>
      </c>
      <c r="AC341" s="24">
        <f t="shared" si="3"/>
        <v>39</v>
      </c>
      <c r="AD341" s="24">
        <f t="shared" si="3"/>
        <v>71</v>
      </c>
      <c r="AE341" s="24">
        <f t="shared" si="3"/>
        <v>3</v>
      </c>
      <c r="AF341" s="24">
        <f t="shared" si="3"/>
        <v>10</v>
      </c>
      <c r="AG341" s="24">
        <f t="shared" si="3"/>
        <v>20</v>
      </c>
      <c r="AH341" s="24">
        <f t="shared" si="3"/>
        <v>6</v>
      </c>
      <c r="AI341" s="24">
        <f t="shared" si="3"/>
        <v>3</v>
      </c>
      <c r="AJ341" s="24">
        <f t="shared" si="3"/>
        <v>18</v>
      </c>
      <c r="AK341" s="24">
        <f t="shared" si="3"/>
        <v>2</v>
      </c>
      <c r="AL341" s="24">
        <f t="shared" si="3"/>
        <v>35</v>
      </c>
      <c r="AM341" s="24">
        <f t="shared" si="3"/>
        <v>6</v>
      </c>
      <c r="AN341" s="24">
        <f t="shared" si="3"/>
        <v>6</v>
      </c>
      <c r="AO341" s="24">
        <f t="shared" si="3"/>
        <v>18</v>
      </c>
      <c r="AP341" s="24">
        <f t="shared" si="3"/>
        <v>127</v>
      </c>
      <c r="AQ341" s="24">
        <f t="shared" si="3"/>
        <v>4</v>
      </c>
      <c r="AR341" s="24">
        <f t="shared" si="3"/>
        <v>9</v>
      </c>
      <c r="AS341" s="24">
        <f t="shared" si="3"/>
        <v>2</v>
      </c>
      <c r="AT341" s="24">
        <f t="shared" si="3"/>
        <v>5</v>
      </c>
      <c r="AU341" s="24">
        <f t="shared" ref="AU341:AX341" si="4">COUNTIF(AU64:AU340,"yes")</f>
        <v>13</v>
      </c>
      <c r="AV341" s="24">
        <f t="shared" si="4"/>
        <v>164</v>
      </c>
      <c r="AW341" s="24">
        <f t="shared" si="4"/>
        <v>97</v>
      </c>
      <c r="AX341" s="24">
        <f t="shared" si="4"/>
        <v>3</v>
      </c>
    </row>
    <row r="342" spans="1:50" s="27" customFormat="1" ht="14" customHeight="1" x14ac:dyDescent="0.2">
      <c r="A342" s="25" t="s">
        <v>289</v>
      </c>
      <c r="B342" s="25" t="str">
        <f>D342</f>
        <v>spider</v>
      </c>
      <c r="C342" s="25">
        <f>B341</f>
        <v>277</v>
      </c>
      <c r="D342" s="25" t="str">
        <f>D340</f>
        <v>spider</v>
      </c>
      <c r="E342" s="25" t="str">
        <f>B342</f>
        <v>spider</v>
      </c>
      <c r="G342" s="26">
        <f t="shared" ref="G342:AT342" si="5">(G341/$B341)*100</f>
        <v>14.440433212996389</v>
      </c>
      <c r="H342" s="26">
        <f t="shared" si="5"/>
        <v>5.7761732851985563</v>
      </c>
      <c r="I342" s="26">
        <f>(I341/$B341)*100</f>
        <v>7.9422382671480145</v>
      </c>
      <c r="J342" s="26">
        <f t="shared" si="5"/>
        <v>1.0830324909747291</v>
      </c>
      <c r="K342" s="26">
        <f t="shared" si="5"/>
        <v>1.8050541516245486</v>
      </c>
      <c r="L342" s="26">
        <f t="shared" si="5"/>
        <v>9.7472924187725631</v>
      </c>
      <c r="M342" s="26">
        <f t="shared" si="5"/>
        <v>4.3321299638989164</v>
      </c>
      <c r="N342" s="34">
        <f t="shared" si="5"/>
        <v>3.9711191335740073</v>
      </c>
      <c r="O342" s="26">
        <f t="shared" si="5"/>
        <v>20.577617328519857</v>
      </c>
      <c r="P342" s="26">
        <f t="shared" si="5"/>
        <v>79.783393501805051</v>
      </c>
      <c r="Q342" s="26">
        <f t="shared" si="5"/>
        <v>22.382671480144403</v>
      </c>
      <c r="R342" s="26">
        <f>(R341/$B341)*100</f>
        <v>14.440433212996389</v>
      </c>
      <c r="S342" s="26">
        <f t="shared" si="5"/>
        <v>10.469314079422382</v>
      </c>
      <c r="T342" s="26">
        <f t="shared" si="5"/>
        <v>16.967509025270758</v>
      </c>
      <c r="U342" s="26">
        <f t="shared" si="5"/>
        <v>3.6101083032490973</v>
      </c>
      <c r="V342" s="26">
        <f t="shared" si="5"/>
        <v>12.996389891696749</v>
      </c>
      <c r="W342" s="26">
        <f>(W341/$B341)*100</f>
        <v>1.0830324909747291</v>
      </c>
      <c r="X342" s="26">
        <f t="shared" si="5"/>
        <v>1.8050541516245486</v>
      </c>
      <c r="Y342" s="26">
        <f t="shared" si="5"/>
        <v>0.36101083032490977</v>
      </c>
      <c r="Z342" s="26">
        <f t="shared" si="5"/>
        <v>1.4440433212996391</v>
      </c>
      <c r="AA342" s="26">
        <f t="shared" si="5"/>
        <v>0.72202166064981954</v>
      </c>
      <c r="AB342" s="26">
        <f t="shared" si="5"/>
        <v>28.51985559566787</v>
      </c>
      <c r="AC342" s="26">
        <f t="shared" si="5"/>
        <v>14.079422382671481</v>
      </c>
      <c r="AD342" s="26">
        <f t="shared" si="5"/>
        <v>25.63176895306859</v>
      </c>
      <c r="AE342" s="26">
        <f t="shared" si="5"/>
        <v>1.0830324909747291</v>
      </c>
      <c r="AF342" s="26">
        <f t="shared" si="5"/>
        <v>3.6101083032490973</v>
      </c>
      <c r="AG342" s="26">
        <f t="shared" si="5"/>
        <v>7.2202166064981945</v>
      </c>
      <c r="AH342" s="26">
        <f t="shared" si="5"/>
        <v>2.1660649819494582</v>
      </c>
      <c r="AI342" s="26">
        <f t="shared" si="5"/>
        <v>1.0830324909747291</v>
      </c>
      <c r="AJ342" s="26">
        <f t="shared" si="5"/>
        <v>6.4981949458483745</v>
      </c>
      <c r="AK342" s="26">
        <f t="shared" si="5"/>
        <v>0.72202166064981954</v>
      </c>
      <c r="AL342" s="26">
        <f t="shared" si="5"/>
        <v>12.63537906137184</v>
      </c>
      <c r="AM342" s="26">
        <f t="shared" si="5"/>
        <v>2.1660649819494582</v>
      </c>
      <c r="AN342" s="26">
        <f t="shared" si="5"/>
        <v>2.1660649819494582</v>
      </c>
      <c r="AO342" s="26">
        <f t="shared" si="5"/>
        <v>6.4981949458483745</v>
      </c>
      <c r="AP342" s="26">
        <f t="shared" si="5"/>
        <v>45.848375451263543</v>
      </c>
      <c r="AQ342" s="26">
        <f t="shared" si="5"/>
        <v>1.4440433212996391</v>
      </c>
      <c r="AR342" s="26">
        <f t="shared" si="5"/>
        <v>3.2490974729241873</v>
      </c>
      <c r="AS342" s="26">
        <f t="shared" si="5"/>
        <v>0.72202166064981954</v>
      </c>
      <c r="AT342" s="26">
        <f t="shared" si="5"/>
        <v>1.8050541516245486</v>
      </c>
      <c r="AU342" s="26">
        <f t="shared" ref="AU342:AX342" si="6">(AU341/$B341)*100</f>
        <v>4.6931407942238268</v>
      </c>
      <c r="AV342" s="26">
        <f t="shared" si="6"/>
        <v>59.205776173285194</v>
      </c>
      <c r="AW342" s="26">
        <f t="shared" si="6"/>
        <v>35.018050541516246</v>
      </c>
      <c r="AX342" s="26">
        <f t="shared" si="6"/>
        <v>1.0830324909747291</v>
      </c>
    </row>
  </sheetData>
  <sortState xmlns:xlrd2="http://schemas.microsoft.com/office/spreadsheetml/2017/richdata2" ref="A64:AX340">
    <sortCondition ref="E64:E340"/>
    <sortCondition ref="B64:B340"/>
    <sortCondition ref="C64:C340"/>
  </sortState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3023-4728-4B46-AEB9-1C9F542D428C}">
  <dimension ref="A1:Q84"/>
  <sheetViews>
    <sheetView topLeftCell="A13" zoomScale="118" zoomScaleNormal="118" workbookViewId="0">
      <selection activeCell="P49" sqref="P49"/>
    </sheetView>
  </sheetViews>
  <sheetFormatPr baseColWidth="10" defaultColWidth="10.83203125" defaultRowHeight="16" x14ac:dyDescent="0.2"/>
  <cols>
    <col min="1" max="1" width="16.5" style="2" bestFit="1" customWidth="1"/>
    <col min="2" max="2" width="10.1640625" style="14" bestFit="1" customWidth="1"/>
    <col min="3" max="3" width="8.33203125" style="14" bestFit="1" customWidth="1"/>
    <col min="4" max="4" width="10.83203125" style="1"/>
    <col min="5" max="5" width="18.5" style="1" bestFit="1" customWidth="1"/>
    <col min="6" max="6" width="10.1640625" style="1" bestFit="1" customWidth="1"/>
    <col min="7" max="8" width="10.83203125" style="1"/>
    <col min="9" max="9" width="14.1640625" bestFit="1" customWidth="1"/>
    <col min="10" max="10" width="10.6640625"/>
    <col min="11" max="11" width="11.83203125" bestFit="1" customWidth="1"/>
    <col min="12" max="12" width="8.6640625" bestFit="1" customWidth="1"/>
    <col min="13" max="16384" width="10.83203125" style="1"/>
  </cols>
  <sheetData>
    <row r="1" spans="1:17" s="8" customFormat="1" x14ac:dyDescent="0.2">
      <c r="A1" s="32" t="s">
        <v>294</v>
      </c>
      <c r="B1" s="32"/>
      <c r="C1" s="32"/>
      <c r="D1" s="32"/>
      <c r="E1" s="32"/>
      <c r="F1" s="32"/>
      <c r="G1" s="32"/>
      <c r="I1" s="31" t="s">
        <v>293</v>
      </c>
      <c r="J1" s="31"/>
      <c r="K1" s="31"/>
      <c r="L1" s="31"/>
      <c r="M1" s="31"/>
      <c r="N1" s="31"/>
      <c r="O1" s="31"/>
      <c r="P1" s="31"/>
      <c r="Q1" s="31"/>
    </row>
    <row r="2" spans="1:17" x14ac:dyDescent="0.2">
      <c r="A2" s="15" t="s">
        <v>247</v>
      </c>
      <c r="B2" s="9" t="s">
        <v>211</v>
      </c>
      <c r="C2" s="10" t="s">
        <v>267</v>
      </c>
      <c r="D2" s="8"/>
      <c r="E2" s="8" t="s">
        <v>266</v>
      </c>
      <c r="F2" s="8" t="s">
        <v>211</v>
      </c>
      <c r="G2" s="5" t="s">
        <v>267</v>
      </c>
      <c r="K2" s="3" t="s">
        <v>210</v>
      </c>
      <c r="L2" s="3" t="s">
        <v>211</v>
      </c>
      <c r="M2" s="8"/>
      <c r="N2"/>
      <c r="O2"/>
      <c r="P2" s="3" t="s">
        <v>248</v>
      </c>
      <c r="Q2" s="3" t="s">
        <v>211</v>
      </c>
    </row>
    <row r="3" spans="1:17" x14ac:dyDescent="0.2">
      <c r="A3" s="2" t="s">
        <v>76</v>
      </c>
      <c r="B3" s="12">
        <v>2.8301886792452833</v>
      </c>
      <c r="C3" s="11">
        <v>1.0830324909747291</v>
      </c>
      <c r="E3" s="1" t="s">
        <v>257</v>
      </c>
      <c r="F3" s="7">
        <v>0.75757575757575757</v>
      </c>
      <c r="I3" s="3" t="s">
        <v>90</v>
      </c>
      <c r="K3">
        <v>42</v>
      </c>
      <c r="L3" s="17">
        <f>K3/530*100</f>
        <v>7.9245283018867925</v>
      </c>
      <c r="N3" s="3" t="s">
        <v>57</v>
      </c>
      <c r="O3"/>
      <c r="P3" s="3">
        <v>17</v>
      </c>
      <c r="Q3" s="17">
        <f>P3/132*100</f>
        <v>12.878787878787879</v>
      </c>
    </row>
    <row r="4" spans="1:17" x14ac:dyDescent="0.2">
      <c r="A4" s="2" t="s">
        <v>78</v>
      </c>
      <c r="B4" s="12">
        <v>4.1509433962264151</v>
      </c>
      <c r="C4" s="11">
        <v>3.2490974729241873</v>
      </c>
      <c r="E4" s="1" t="s">
        <v>23</v>
      </c>
      <c r="F4" s="7">
        <v>8.3333333333333321</v>
      </c>
      <c r="G4" s="7">
        <v>3.4482758620689653</v>
      </c>
      <c r="I4" s="3" t="s">
        <v>143</v>
      </c>
      <c r="K4">
        <v>42</v>
      </c>
      <c r="L4" s="17">
        <f t="shared" ref="L4:L67" si="0">K4/530*100</f>
        <v>7.9245283018867925</v>
      </c>
      <c r="N4" s="3" t="s">
        <v>23</v>
      </c>
      <c r="O4"/>
      <c r="P4" s="3">
        <v>11</v>
      </c>
      <c r="Q4" s="17">
        <f t="shared" ref="Q4:Q19" si="1">P4/132*100</f>
        <v>8.3333333333333321</v>
      </c>
    </row>
    <row r="5" spans="1:17" x14ac:dyDescent="0.2">
      <c r="A5" s="2" t="s">
        <v>223</v>
      </c>
      <c r="B5" s="12">
        <v>0.37735849056603776</v>
      </c>
      <c r="C5" s="12"/>
      <c r="E5" s="1" t="s">
        <v>26</v>
      </c>
      <c r="F5" s="7">
        <v>0.75757575757575757</v>
      </c>
      <c r="G5" s="7">
        <v>5.1724137931034484</v>
      </c>
      <c r="I5" s="3" t="s">
        <v>84</v>
      </c>
      <c r="K5">
        <v>36</v>
      </c>
      <c r="L5" s="17">
        <f t="shared" si="0"/>
        <v>6.7924528301886795</v>
      </c>
      <c r="N5" s="3" t="s">
        <v>55</v>
      </c>
      <c r="O5"/>
      <c r="P5" s="3">
        <v>8</v>
      </c>
      <c r="Q5" s="17">
        <f t="shared" si="1"/>
        <v>6.0606060606060606</v>
      </c>
    </row>
    <row r="6" spans="1:17" x14ac:dyDescent="0.2">
      <c r="A6" s="2" t="s">
        <v>84</v>
      </c>
      <c r="B6" s="12">
        <v>6.7924528301886795</v>
      </c>
      <c r="C6" s="11">
        <v>4.3321299638989164</v>
      </c>
      <c r="E6" s="1" t="s">
        <v>21</v>
      </c>
      <c r="F6" s="7">
        <v>1.5151515151515151</v>
      </c>
      <c r="G6" s="7">
        <v>1.72413793103448</v>
      </c>
      <c r="I6" s="3" t="s">
        <v>109</v>
      </c>
      <c r="K6">
        <v>32</v>
      </c>
      <c r="L6" s="17">
        <f t="shared" si="0"/>
        <v>6.0377358490566042</v>
      </c>
      <c r="N6" s="3" t="s">
        <v>28</v>
      </c>
      <c r="O6"/>
      <c r="P6" s="3">
        <v>8</v>
      </c>
      <c r="Q6" s="17">
        <f t="shared" si="1"/>
        <v>6.0606060606060606</v>
      </c>
    </row>
    <row r="7" spans="1:17" x14ac:dyDescent="0.2">
      <c r="A7" s="2" t="s">
        <v>224</v>
      </c>
      <c r="B7" s="12">
        <v>0.37735849056603776</v>
      </c>
      <c r="C7" s="12"/>
      <c r="E7" s="1" t="s">
        <v>254</v>
      </c>
      <c r="F7" s="7">
        <v>2.2727272727272729</v>
      </c>
      <c r="I7" s="3" t="s">
        <v>113</v>
      </c>
      <c r="K7">
        <v>23</v>
      </c>
      <c r="L7" s="17">
        <f t="shared" si="0"/>
        <v>4.3396226415094334</v>
      </c>
      <c r="N7" s="3" t="s">
        <v>249</v>
      </c>
      <c r="O7"/>
      <c r="P7" s="3">
        <v>7</v>
      </c>
      <c r="Q7" s="17">
        <f t="shared" si="1"/>
        <v>5.3030303030303028</v>
      </c>
    </row>
    <row r="8" spans="1:17" x14ac:dyDescent="0.2">
      <c r="A8" s="16" t="s">
        <v>70</v>
      </c>
      <c r="B8" s="11"/>
      <c r="C8" s="11">
        <v>0.36101083032490977</v>
      </c>
      <c r="E8" s="1" t="s">
        <v>258</v>
      </c>
      <c r="F8" s="7">
        <v>0.75757575757575801</v>
      </c>
      <c r="I8" s="3" t="s">
        <v>78</v>
      </c>
      <c r="K8">
        <v>22</v>
      </c>
      <c r="L8" s="17">
        <f t="shared" si="0"/>
        <v>4.1509433962264151</v>
      </c>
      <c r="N8" s="3" t="s">
        <v>45</v>
      </c>
      <c r="O8"/>
      <c r="P8" s="3">
        <v>7</v>
      </c>
      <c r="Q8" s="17">
        <f t="shared" si="1"/>
        <v>5.3030303030303028</v>
      </c>
    </row>
    <row r="9" spans="1:17" x14ac:dyDescent="0.2">
      <c r="A9" s="2" t="s">
        <v>90</v>
      </c>
      <c r="B9" s="12">
        <v>7.9245283018867925</v>
      </c>
      <c r="C9" s="11">
        <v>1.4440433212996391</v>
      </c>
      <c r="E9" s="1" t="s">
        <v>250</v>
      </c>
      <c r="F9" s="7">
        <v>3.7878787878787881</v>
      </c>
      <c r="I9" s="3" t="s">
        <v>205</v>
      </c>
      <c r="K9">
        <v>20</v>
      </c>
      <c r="L9" s="17">
        <f t="shared" si="0"/>
        <v>3.7735849056603774</v>
      </c>
      <c r="N9" s="3" t="s">
        <v>34</v>
      </c>
      <c r="O9"/>
      <c r="P9" s="3">
        <v>7</v>
      </c>
      <c r="Q9" s="17">
        <f t="shared" si="1"/>
        <v>5.3030303030303028</v>
      </c>
    </row>
    <row r="10" spans="1:17" x14ac:dyDescent="0.2">
      <c r="A10" s="2" t="s">
        <v>202</v>
      </c>
      <c r="B10" s="12">
        <v>1.6981132075471699</v>
      </c>
      <c r="C10" s="11">
        <v>4.6931407942238268</v>
      </c>
      <c r="E10" s="6" t="s">
        <v>50</v>
      </c>
      <c r="G10" s="7">
        <v>1.7241379310344827</v>
      </c>
      <c r="I10" s="3" t="s">
        <v>154</v>
      </c>
      <c r="K10">
        <v>17</v>
      </c>
      <c r="L10" s="17">
        <f t="shared" si="0"/>
        <v>3.2075471698113209</v>
      </c>
      <c r="N10" s="3" t="s">
        <v>61</v>
      </c>
      <c r="O10"/>
      <c r="P10" s="3">
        <v>6</v>
      </c>
      <c r="Q10" s="17">
        <f t="shared" si="1"/>
        <v>4.5454545454545459</v>
      </c>
    </row>
    <row r="11" spans="1:17" x14ac:dyDescent="0.2">
      <c r="A11" s="2" t="s">
        <v>93</v>
      </c>
      <c r="B11" s="12">
        <v>1.6981132075471699</v>
      </c>
      <c r="C11" s="12">
        <v>0.36101083032490977</v>
      </c>
      <c r="E11" s="1" t="s">
        <v>28</v>
      </c>
      <c r="F11" s="7">
        <v>6.0606060606060606</v>
      </c>
      <c r="G11" s="7">
        <v>17.241379310344829</v>
      </c>
      <c r="I11" s="3" t="s">
        <v>136</v>
      </c>
      <c r="K11">
        <v>16</v>
      </c>
      <c r="L11" s="17">
        <f t="shared" si="0"/>
        <v>3.0188679245283021</v>
      </c>
      <c r="N11" s="3" t="s">
        <v>51</v>
      </c>
      <c r="O11"/>
      <c r="P11" s="3">
        <v>6</v>
      </c>
      <c r="Q11" s="17">
        <f t="shared" si="1"/>
        <v>4.5454545454545459</v>
      </c>
    </row>
    <row r="12" spans="1:17" x14ac:dyDescent="0.2">
      <c r="A12" s="2" t="s">
        <v>215</v>
      </c>
      <c r="B12" s="12">
        <v>0.94339622641509435</v>
      </c>
      <c r="C12" s="13"/>
      <c r="E12" s="1" t="s">
        <v>51</v>
      </c>
      <c r="F12" s="7">
        <v>4.5454545454545459</v>
      </c>
      <c r="G12" s="7">
        <v>5.1724137931034484</v>
      </c>
      <c r="I12" s="3" t="s">
        <v>127</v>
      </c>
      <c r="K12">
        <v>15</v>
      </c>
      <c r="L12" s="17">
        <f t="shared" si="0"/>
        <v>2.8301886792452833</v>
      </c>
      <c r="N12" s="3" t="s">
        <v>38</v>
      </c>
      <c r="O12"/>
      <c r="P12" s="3">
        <v>5</v>
      </c>
      <c r="Q12" s="17">
        <f t="shared" si="1"/>
        <v>3.7878787878787881</v>
      </c>
    </row>
    <row r="13" spans="1:17" x14ac:dyDescent="0.2">
      <c r="A13" s="2" t="s">
        <v>95</v>
      </c>
      <c r="B13" s="12">
        <v>2.0754716981132075</v>
      </c>
      <c r="C13" s="11">
        <v>0.36101083032490977</v>
      </c>
      <c r="E13" s="1" t="s">
        <v>55</v>
      </c>
      <c r="F13" s="7">
        <v>6.0606060606060606</v>
      </c>
      <c r="G13" s="7">
        <v>1.7241379310344827</v>
      </c>
      <c r="I13" s="3" t="s">
        <v>76</v>
      </c>
      <c r="K13">
        <v>15</v>
      </c>
      <c r="L13" s="17">
        <f t="shared" si="0"/>
        <v>2.8301886792452833</v>
      </c>
      <c r="N13" s="3" t="s">
        <v>250</v>
      </c>
      <c r="O13"/>
      <c r="P13" s="3">
        <v>5</v>
      </c>
      <c r="Q13" s="17">
        <f t="shared" si="1"/>
        <v>3.7878787878787881</v>
      </c>
    </row>
    <row r="14" spans="1:17" x14ac:dyDescent="0.2">
      <c r="A14" s="2" t="s">
        <v>97</v>
      </c>
      <c r="B14" s="12">
        <v>1.3207547169811322</v>
      </c>
      <c r="C14" s="12">
        <v>1.0830324909747291</v>
      </c>
      <c r="E14" s="1" t="s">
        <v>255</v>
      </c>
      <c r="F14" s="7">
        <v>1.5151515151515151</v>
      </c>
      <c r="I14" s="3" t="s">
        <v>167</v>
      </c>
      <c r="K14">
        <v>14</v>
      </c>
      <c r="L14" s="17">
        <f t="shared" si="0"/>
        <v>2.6415094339622645</v>
      </c>
      <c r="N14" s="3" t="s">
        <v>251</v>
      </c>
      <c r="O14"/>
      <c r="P14" s="3">
        <v>4</v>
      </c>
      <c r="Q14" s="17">
        <f t="shared" si="1"/>
        <v>3.0303030303030303</v>
      </c>
    </row>
    <row r="15" spans="1:17" x14ac:dyDescent="0.2">
      <c r="A15" s="2" t="s">
        <v>226</v>
      </c>
      <c r="B15" s="12">
        <v>0.37735849056603776</v>
      </c>
      <c r="C15" s="12"/>
      <c r="E15" s="1" t="s">
        <v>251</v>
      </c>
      <c r="F15" s="7">
        <v>3.0303030303030303</v>
      </c>
      <c r="I15" s="3" t="s">
        <v>212</v>
      </c>
      <c r="K15">
        <v>14</v>
      </c>
      <c r="L15" s="17">
        <f t="shared" si="0"/>
        <v>2.6415094339622645</v>
      </c>
      <c r="N15" s="3" t="s">
        <v>63</v>
      </c>
      <c r="O15"/>
      <c r="P15" s="3">
        <v>4</v>
      </c>
      <c r="Q15" s="17">
        <f t="shared" si="1"/>
        <v>3.0303030303030303</v>
      </c>
    </row>
    <row r="16" spans="1:17" x14ac:dyDescent="0.2">
      <c r="A16" s="2" t="s">
        <v>234</v>
      </c>
      <c r="B16" s="12">
        <v>0.18867924528301888</v>
      </c>
      <c r="C16" s="12"/>
      <c r="E16" s="1" t="s">
        <v>193</v>
      </c>
      <c r="F16" s="7">
        <v>0.75757575757575757</v>
      </c>
      <c r="G16" s="7">
        <v>1.7241379310344827</v>
      </c>
      <c r="I16" s="3" t="s">
        <v>131</v>
      </c>
      <c r="K16">
        <v>13</v>
      </c>
      <c r="L16" s="4">
        <f t="shared" si="0"/>
        <v>2.4528301886792456</v>
      </c>
      <c r="N16" s="3" t="s">
        <v>47</v>
      </c>
      <c r="O16"/>
      <c r="P16" s="3">
        <v>4</v>
      </c>
      <c r="Q16" s="4">
        <f t="shared" si="1"/>
        <v>3.0303030303030303</v>
      </c>
    </row>
    <row r="17" spans="1:17" x14ac:dyDescent="0.2">
      <c r="A17" s="2" t="s">
        <v>236</v>
      </c>
      <c r="B17" s="12">
        <v>0.18867924528301888</v>
      </c>
      <c r="C17" s="12"/>
      <c r="E17" s="1" t="s">
        <v>57</v>
      </c>
      <c r="F17" s="7">
        <v>12.8787878787879</v>
      </c>
      <c r="G17" s="7">
        <v>6.8965517241379306</v>
      </c>
      <c r="I17" s="3" t="s">
        <v>213</v>
      </c>
      <c r="K17">
        <v>12</v>
      </c>
      <c r="L17" s="4">
        <f t="shared" si="0"/>
        <v>2.2641509433962264</v>
      </c>
      <c r="N17" s="3" t="s">
        <v>252</v>
      </c>
      <c r="O17"/>
      <c r="P17" s="3">
        <v>3</v>
      </c>
      <c r="Q17" s="4">
        <f t="shared" si="1"/>
        <v>2.2727272727272729</v>
      </c>
    </row>
    <row r="18" spans="1:17" x14ac:dyDescent="0.2">
      <c r="A18" s="16" t="s">
        <v>180</v>
      </c>
      <c r="B18" s="12"/>
      <c r="C18" s="12">
        <v>0.36101083032490977</v>
      </c>
      <c r="E18" s="1" t="s">
        <v>34</v>
      </c>
      <c r="F18" s="7">
        <v>5.3030303030303028</v>
      </c>
      <c r="G18" s="7">
        <v>8.6206896551724146</v>
      </c>
      <c r="I18" s="3" t="s">
        <v>95</v>
      </c>
      <c r="K18">
        <v>11</v>
      </c>
      <c r="L18" s="4">
        <f t="shared" si="0"/>
        <v>2.0754716981132075</v>
      </c>
      <c r="N18" s="3" t="s">
        <v>253</v>
      </c>
      <c r="O18"/>
      <c r="P18" s="3">
        <v>3</v>
      </c>
      <c r="Q18" s="4">
        <f t="shared" si="1"/>
        <v>2.2727272727272729</v>
      </c>
    </row>
    <row r="19" spans="1:17" x14ac:dyDescent="0.2">
      <c r="A19" s="2" t="s">
        <v>218</v>
      </c>
      <c r="B19" s="12">
        <v>0.37735849056603776</v>
      </c>
      <c r="C19" s="12"/>
      <c r="E19" s="1" t="s">
        <v>259</v>
      </c>
      <c r="F19" s="7">
        <v>0.75757575757575757</v>
      </c>
      <c r="I19" s="3" t="s">
        <v>141</v>
      </c>
      <c r="K19">
        <v>10</v>
      </c>
      <c r="L19" s="4">
        <f t="shared" si="0"/>
        <v>1.8867924528301887</v>
      </c>
      <c r="N19" s="3" t="s">
        <v>254</v>
      </c>
      <c r="O19"/>
      <c r="P19" s="3">
        <v>3</v>
      </c>
      <c r="Q19" s="4">
        <f t="shared" si="1"/>
        <v>2.2727272727272729</v>
      </c>
    </row>
    <row r="20" spans="1:17" x14ac:dyDescent="0.2">
      <c r="A20" s="2" t="s">
        <v>213</v>
      </c>
      <c r="B20" s="12">
        <v>2.2641509433962264</v>
      </c>
      <c r="C20" s="13"/>
      <c r="E20" s="1" t="s">
        <v>252</v>
      </c>
      <c r="F20" s="7">
        <v>2.2727272727272729</v>
      </c>
      <c r="I20" s="3" t="s">
        <v>202</v>
      </c>
      <c r="K20">
        <v>9</v>
      </c>
      <c r="L20" s="4">
        <f t="shared" si="0"/>
        <v>1.6981132075471699</v>
      </c>
      <c r="N20" s="3" t="s">
        <v>255</v>
      </c>
      <c r="O20"/>
      <c r="P20" s="3">
        <v>2</v>
      </c>
      <c r="Q20" s="4">
        <f t="shared" ref="Q20:Q35" si="2">P20/132*100</f>
        <v>1.5151515151515151</v>
      </c>
    </row>
    <row r="21" spans="1:17" x14ac:dyDescent="0.2">
      <c r="A21" s="2" t="s">
        <v>231</v>
      </c>
      <c r="B21" s="12">
        <v>0.18867924528301888</v>
      </c>
      <c r="C21" s="12"/>
      <c r="E21" s="1" t="s">
        <v>260</v>
      </c>
      <c r="F21" s="7">
        <v>0.75757575757575757</v>
      </c>
      <c r="I21" s="3" t="s">
        <v>158</v>
      </c>
      <c r="K21">
        <v>9</v>
      </c>
      <c r="L21" s="4">
        <f t="shared" si="0"/>
        <v>1.6981132075471699</v>
      </c>
      <c r="N21" s="3" t="s">
        <v>197</v>
      </c>
      <c r="O21"/>
      <c r="P21" s="3">
        <v>2</v>
      </c>
      <c r="Q21" s="4">
        <f t="shared" si="2"/>
        <v>1.5151515151515151</v>
      </c>
    </row>
    <row r="22" spans="1:17" x14ac:dyDescent="0.2">
      <c r="A22" s="2" t="s">
        <v>100</v>
      </c>
      <c r="B22" s="12">
        <v>1.1320754716981132</v>
      </c>
      <c r="C22" s="11">
        <v>0.36101083032490977</v>
      </c>
      <c r="E22" s="1" t="s">
        <v>38</v>
      </c>
      <c r="F22" s="7">
        <v>3.7878787878787881</v>
      </c>
      <c r="G22" s="7">
        <v>1.7241379310344827</v>
      </c>
      <c r="I22" s="3" t="s">
        <v>121</v>
      </c>
      <c r="K22">
        <v>9</v>
      </c>
      <c r="L22" s="4">
        <f t="shared" si="0"/>
        <v>1.6981132075471699</v>
      </c>
      <c r="N22" s="3" t="s">
        <v>198</v>
      </c>
      <c r="O22"/>
      <c r="P22" s="3">
        <v>2</v>
      </c>
      <c r="Q22" s="4">
        <f t="shared" si="2"/>
        <v>1.5151515151515151</v>
      </c>
    </row>
    <row r="23" spans="1:17" x14ac:dyDescent="0.2">
      <c r="A23" s="2" t="s">
        <v>221</v>
      </c>
      <c r="B23" s="12">
        <v>0.37735849056603776</v>
      </c>
      <c r="C23" s="12"/>
      <c r="E23" s="1" t="s">
        <v>40</v>
      </c>
      <c r="F23" s="7">
        <v>0.75757575757575757</v>
      </c>
      <c r="G23" s="7">
        <v>6.8965517241379306</v>
      </c>
      <c r="I23" s="3" t="s">
        <v>93</v>
      </c>
      <c r="K23">
        <v>9</v>
      </c>
      <c r="L23" s="4">
        <f t="shared" si="0"/>
        <v>1.6981132075471699</v>
      </c>
      <c r="N23" s="3" t="s">
        <v>256</v>
      </c>
      <c r="O23"/>
      <c r="P23" s="3">
        <v>2</v>
      </c>
      <c r="Q23" s="4">
        <f t="shared" si="2"/>
        <v>1.5151515151515151</v>
      </c>
    </row>
    <row r="24" spans="1:17" x14ac:dyDescent="0.2">
      <c r="A24" s="2" t="s">
        <v>102</v>
      </c>
      <c r="B24" s="12">
        <v>1.1320754716981132</v>
      </c>
      <c r="C24" s="11">
        <v>0.72202166064981954</v>
      </c>
      <c r="E24" s="1" t="s">
        <v>261</v>
      </c>
      <c r="F24" s="7">
        <v>0.75757575757575757</v>
      </c>
      <c r="I24" s="3" t="s">
        <v>162</v>
      </c>
      <c r="K24">
        <v>9</v>
      </c>
      <c r="L24" s="4">
        <f t="shared" si="0"/>
        <v>1.6981132075471699</v>
      </c>
      <c r="N24" s="3" t="s">
        <v>21</v>
      </c>
      <c r="O24"/>
      <c r="P24" s="3">
        <v>2</v>
      </c>
      <c r="Q24" s="4">
        <f t="shared" si="2"/>
        <v>1.5151515151515151</v>
      </c>
    </row>
    <row r="25" spans="1:17" x14ac:dyDescent="0.2">
      <c r="A25" s="2" t="s">
        <v>244</v>
      </c>
      <c r="B25" s="12">
        <v>0.18867924528301888</v>
      </c>
      <c r="C25" s="13"/>
      <c r="E25" s="1" t="s">
        <v>262</v>
      </c>
      <c r="F25" s="7">
        <v>0.75757575757575757</v>
      </c>
      <c r="I25" s="3" t="s">
        <v>97</v>
      </c>
      <c r="K25">
        <v>7</v>
      </c>
      <c r="L25" s="4">
        <f t="shared" si="0"/>
        <v>1.3207547169811322</v>
      </c>
      <c r="N25" s="3" t="s">
        <v>257</v>
      </c>
      <c r="O25"/>
      <c r="P25" s="3">
        <v>1</v>
      </c>
      <c r="Q25" s="4">
        <f t="shared" si="2"/>
        <v>0.75757575757575757</v>
      </c>
    </row>
    <row r="26" spans="1:17" x14ac:dyDescent="0.2">
      <c r="A26" s="2" t="s">
        <v>105</v>
      </c>
      <c r="B26" s="11">
        <v>0.75471698113207597</v>
      </c>
      <c r="C26" s="11">
        <v>0.72202166064981954</v>
      </c>
      <c r="E26" s="1" t="s">
        <v>195</v>
      </c>
      <c r="F26" s="7">
        <v>0.75757575757575757</v>
      </c>
      <c r="G26" s="7">
        <v>6.8965517241379306</v>
      </c>
      <c r="I26" s="3" t="s">
        <v>206</v>
      </c>
      <c r="K26">
        <v>7</v>
      </c>
      <c r="L26" s="4">
        <f t="shared" si="0"/>
        <v>1.3207547169811322</v>
      </c>
      <c r="N26" s="3" t="s">
        <v>26</v>
      </c>
      <c r="O26"/>
      <c r="P26" s="3">
        <v>1</v>
      </c>
      <c r="Q26" s="4">
        <f t="shared" si="2"/>
        <v>0.75757575757575757</v>
      </c>
    </row>
    <row r="27" spans="1:17" x14ac:dyDescent="0.2">
      <c r="A27" s="2" t="s">
        <v>107</v>
      </c>
      <c r="B27" s="12">
        <v>0.56603773584905659</v>
      </c>
      <c r="C27" s="12">
        <v>0.36101083032490977</v>
      </c>
      <c r="E27" s="1" t="s">
        <v>253</v>
      </c>
      <c r="F27" s="7">
        <v>2.2727272727272729</v>
      </c>
      <c r="I27" s="3" t="s">
        <v>133</v>
      </c>
      <c r="K27">
        <v>6</v>
      </c>
      <c r="L27" s="4">
        <f t="shared" si="0"/>
        <v>1.1320754716981132</v>
      </c>
      <c r="N27" s="3" t="s">
        <v>258</v>
      </c>
      <c r="O27"/>
      <c r="P27" s="3">
        <v>1</v>
      </c>
      <c r="Q27" s="4">
        <f t="shared" si="2"/>
        <v>0.75757575757575757</v>
      </c>
    </row>
    <row r="28" spans="1:17" x14ac:dyDescent="0.2">
      <c r="A28" s="2" t="s">
        <v>109</v>
      </c>
      <c r="B28" s="12">
        <v>6.0377358490566042</v>
      </c>
      <c r="C28" s="12">
        <v>13.718411552346572</v>
      </c>
      <c r="E28" s="1" t="s">
        <v>249</v>
      </c>
      <c r="F28" s="7">
        <v>5.3030303030303028</v>
      </c>
      <c r="I28" s="3" t="s">
        <v>138</v>
      </c>
      <c r="K28">
        <v>6</v>
      </c>
      <c r="L28" s="4">
        <f t="shared" si="0"/>
        <v>1.1320754716981132</v>
      </c>
      <c r="N28" s="3" t="s">
        <v>193</v>
      </c>
      <c r="O28"/>
      <c r="P28" s="3">
        <v>1</v>
      </c>
      <c r="Q28" s="4">
        <f t="shared" si="2"/>
        <v>0.75757575757575757</v>
      </c>
    </row>
    <row r="29" spans="1:17" x14ac:dyDescent="0.2">
      <c r="A29" s="2" t="s">
        <v>220</v>
      </c>
      <c r="B29" s="12">
        <v>0.37735849056603776</v>
      </c>
      <c r="C29" s="12"/>
      <c r="E29" s="1" t="s">
        <v>197</v>
      </c>
      <c r="F29" s="7">
        <v>1.5151515151515151</v>
      </c>
      <c r="G29" s="7">
        <v>1.7241379310344827</v>
      </c>
      <c r="I29" s="3" t="s">
        <v>119</v>
      </c>
      <c r="K29">
        <v>6</v>
      </c>
      <c r="L29" s="4">
        <f t="shared" si="0"/>
        <v>1.1320754716981132</v>
      </c>
      <c r="N29" s="3" t="s">
        <v>259</v>
      </c>
      <c r="O29"/>
      <c r="P29" s="3">
        <v>1</v>
      </c>
      <c r="Q29" s="4">
        <f t="shared" si="2"/>
        <v>0.75757575757575757</v>
      </c>
    </row>
    <row r="30" spans="1:17" x14ac:dyDescent="0.2">
      <c r="A30" s="2" t="s">
        <v>245</v>
      </c>
      <c r="B30" s="11">
        <v>0.18867924528301899</v>
      </c>
      <c r="C30" s="12"/>
      <c r="E30" s="1" t="s">
        <v>61</v>
      </c>
      <c r="F30" s="7">
        <v>4.5454545454545459</v>
      </c>
      <c r="G30" s="7">
        <v>12.068965517241379</v>
      </c>
      <c r="I30" s="3" t="s">
        <v>214</v>
      </c>
      <c r="K30">
        <v>6</v>
      </c>
      <c r="L30" s="4">
        <f t="shared" si="0"/>
        <v>1.1320754716981132</v>
      </c>
      <c r="N30" s="3" t="s">
        <v>260</v>
      </c>
      <c r="O30"/>
      <c r="P30" s="3">
        <v>1</v>
      </c>
      <c r="Q30" s="4">
        <f t="shared" si="2"/>
        <v>0.75757575757575757</v>
      </c>
    </row>
    <row r="31" spans="1:17" x14ac:dyDescent="0.2">
      <c r="A31" s="2" t="s">
        <v>219</v>
      </c>
      <c r="B31" s="12">
        <v>0.37735849056603776</v>
      </c>
      <c r="C31" s="12"/>
      <c r="E31" s="1" t="s">
        <v>45</v>
      </c>
      <c r="F31" s="7">
        <v>5.3030303030303028</v>
      </c>
      <c r="G31" s="7">
        <v>1.7241379310344827</v>
      </c>
      <c r="I31" s="3" t="s">
        <v>100</v>
      </c>
      <c r="K31">
        <v>6</v>
      </c>
      <c r="L31" s="4">
        <f t="shared" si="0"/>
        <v>1.1320754716981132</v>
      </c>
      <c r="N31" s="3" t="s">
        <v>40</v>
      </c>
      <c r="O31"/>
      <c r="P31" s="3">
        <v>1</v>
      </c>
      <c r="Q31" s="4">
        <f t="shared" si="2"/>
        <v>0.75757575757575757</v>
      </c>
    </row>
    <row r="32" spans="1:17" x14ac:dyDescent="0.2">
      <c r="A32" s="2" t="s">
        <v>113</v>
      </c>
      <c r="B32" s="12">
        <v>4.3396226415094334</v>
      </c>
      <c r="C32" s="12">
        <v>3.2490974729241873</v>
      </c>
      <c r="E32" s="1" t="s">
        <v>198</v>
      </c>
      <c r="F32" s="7">
        <v>1.5151515151515151</v>
      </c>
      <c r="G32" s="7">
        <v>1.7241379310344827</v>
      </c>
      <c r="I32" s="3" t="s">
        <v>102</v>
      </c>
      <c r="K32">
        <v>6</v>
      </c>
      <c r="L32" s="4">
        <f t="shared" si="0"/>
        <v>1.1320754716981132</v>
      </c>
      <c r="N32" s="3" t="s">
        <v>261</v>
      </c>
      <c r="O32"/>
      <c r="P32" s="3">
        <v>1</v>
      </c>
      <c r="Q32" s="4">
        <f t="shared" si="2"/>
        <v>0.75757575757575757</v>
      </c>
    </row>
    <row r="33" spans="1:17" x14ac:dyDescent="0.2">
      <c r="A33" s="2" t="s">
        <v>237</v>
      </c>
      <c r="B33" s="12">
        <v>0.18867924528301888</v>
      </c>
      <c r="C33" s="13"/>
      <c r="E33" s="1" t="s">
        <v>63</v>
      </c>
      <c r="F33" s="7">
        <v>3.0303030303030303</v>
      </c>
      <c r="G33" s="7">
        <v>3.4482758620689653</v>
      </c>
      <c r="I33" s="3" t="s">
        <v>183</v>
      </c>
      <c r="K33">
        <v>5</v>
      </c>
      <c r="L33" s="4">
        <f t="shared" si="0"/>
        <v>0.94339622641509435</v>
      </c>
      <c r="N33" s="3" t="s">
        <v>262</v>
      </c>
      <c r="O33"/>
      <c r="P33" s="3">
        <v>1</v>
      </c>
      <c r="Q33" s="4">
        <f t="shared" si="2"/>
        <v>0.75757575757575757</v>
      </c>
    </row>
    <row r="34" spans="1:17" x14ac:dyDescent="0.2">
      <c r="A34" s="2" t="s">
        <v>119</v>
      </c>
      <c r="B34" s="12">
        <v>1.1320754716981132</v>
      </c>
      <c r="C34" s="12">
        <v>3.9711191335740073</v>
      </c>
      <c r="E34" s="1" t="s">
        <v>263</v>
      </c>
      <c r="F34" s="7">
        <v>0.75757575757575757</v>
      </c>
      <c r="I34" s="3" t="s">
        <v>215</v>
      </c>
      <c r="K34">
        <v>5</v>
      </c>
      <c r="L34" s="4">
        <f t="shared" si="0"/>
        <v>0.94339622641509435</v>
      </c>
      <c r="N34" s="3" t="s">
        <v>195</v>
      </c>
      <c r="O34"/>
      <c r="P34" s="3">
        <v>1</v>
      </c>
      <c r="Q34" s="4">
        <f t="shared" si="2"/>
        <v>0.75757575757575757</v>
      </c>
    </row>
    <row r="35" spans="1:17" x14ac:dyDescent="0.2">
      <c r="A35" s="16" t="s">
        <v>72</v>
      </c>
      <c r="B35" s="12"/>
      <c r="C35" s="12">
        <v>0.36101083032490977</v>
      </c>
      <c r="E35" s="6" t="s">
        <v>192</v>
      </c>
      <c r="G35" s="7">
        <v>1.7241379310344827</v>
      </c>
      <c r="I35" s="3" t="s">
        <v>135</v>
      </c>
      <c r="K35">
        <v>5</v>
      </c>
      <c r="L35" s="4">
        <f t="shared" si="0"/>
        <v>0.94339622641509435</v>
      </c>
      <c r="N35" s="3" t="s">
        <v>263</v>
      </c>
      <c r="O35"/>
      <c r="P35" s="3">
        <v>1</v>
      </c>
      <c r="Q35" s="4">
        <f t="shared" si="2"/>
        <v>0.75757575757575757</v>
      </c>
    </row>
    <row r="36" spans="1:17" x14ac:dyDescent="0.2">
      <c r="A36" s="2" t="s">
        <v>240</v>
      </c>
      <c r="B36" s="12">
        <v>0.18867924528301888</v>
      </c>
      <c r="C36" s="12"/>
      <c r="E36" s="1" t="s">
        <v>196</v>
      </c>
      <c r="F36" s="7">
        <v>0.75757575757575757</v>
      </c>
      <c r="G36" s="7">
        <v>1.7241379310344827</v>
      </c>
      <c r="I36" s="3" t="s">
        <v>105</v>
      </c>
      <c r="K36">
        <v>4</v>
      </c>
      <c r="L36" s="4">
        <f t="shared" si="0"/>
        <v>0.75471698113207553</v>
      </c>
      <c r="N36" s="3" t="s">
        <v>196</v>
      </c>
      <c r="O36"/>
      <c r="P36" s="3">
        <v>1</v>
      </c>
      <c r="Q36" s="4">
        <f t="shared" ref="Q36:Q38" si="3">P36/132*100</f>
        <v>0.75757575757575757</v>
      </c>
    </row>
    <row r="37" spans="1:17" x14ac:dyDescent="0.2">
      <c r="A37" s="2" t="s">
        <v>121</v>
      </c>
      <c r="B37" s="11">
        <v>1.6981132075471699</v>
      </c>
      <c r="C37" s="11">
        <v>2.8880866425992782</v>
      </c>
      <c r="E37" s="1" t="s">
        <v>47</v>
      </c>
      <c r="F37" s="7">
        <v>3.0303030303030303</v>
      </c>
      <c r="G37" s="7">
        <v>3.4482758620689653</v>
      </c>
      <c r="I37" s="3" t="s">
        <v>208</v>
      </c>
      <c r="K37">
        <v>4</v>
      </c>
      <c r="L37" s="4">
        <f t="shared" si="0"/>
        <v>0.75471698113207553</v>
      </c>
      <c r="N37" s="3" t="s">
        <v>264</v>
      </c>
      <c r="O37"/>
      <c r="P37" s="3">
        <v>1</v>
      </c>
      <c r="Q37" s="4">
        <f t="shared" si="3"/>
        <v>0.75757575757575757</v>
      </c>
    </row>
    <row r="38" spans="1:17" x14ac:dyDescent="0.2">
      <c r="A38" s="2" t="s">
        <v>238</v>
      </c>
      <c r="B38" s="12">
        <v>0.18867924528301888</v>
      </c>
      <c r="C38" s="12"/>
      <c r="E38" s="6" t="s">
        <v>66</v>
      </c>
      <c r="G38" s="7">
        <v>3.4482758620689653</v>
      </c>
      <c r="I38" s="3" t="s">
        <v>216</v>
      </c>
      <c r="K38">
        <v>4</v>
      </c>
      <c r="L38" s="4">
        <f t="shared" si="0"/>
        <v>0.75471698113207553</v>
      </c>
      <c r="N38" s="3" t="s">
        <v>265</v>
      </c>
      <c r="O38"/>
      <c r="P38" s="3">
        <v>1</v>
      </c>
      <c r="Q38" s="4">
        <f t="shared" si="3"/>
        <v>0.75757575757575757</v>
      </c>
    </row>
    <row r="39" spans="1:17" x14ac:dyDescent="0.2">
      <c r="A39" s="16" t="s">
        <v>124</v>
      </c>
      <c r="B39" s="12"/>
      <c r="C39" s="12">
        <v>0.72202166064981954</v>
      </c>
      <c r="E39" s="1" t="s">
        <v>264</v>
      </c>
      <c r="F39" s="7">
        <v>0.75757575757575757</v>
      </c>
      <c r="I39" s="3" t="s">
        <v>217</v>
      </c>
      <c r="K39">
        <v>4</v>
      </c>
      <c r="L39" s="4">
        <f>K39/530*100</f>
        <v>0.75471698113207553</v>
      </c>
      <c r="N39"/>
      <c r="O39"/>
      <c r="P39"/>
      <c r="Q39"/>
    </row>
    <row r="40" spans="1:17" x14ac:dyDescent="0.2">
      <c r="A40" s="2" t="s">
        <v>233</v>
      </c>
      <c r="B40" s="12">
        <v>0.18867924528301888</v>
      </c>
      <c r="C40" s="12"/>
      <c r="E40" s="1" t="s">
        <v>256</v>
      </c>
      <c r="F40" s="7">
        <v>1.5151515151515151</v>
      </c>
      <c r="I40" s="3" t="s">
        <v>107</v>
      </c>
      <c r="K40">
        <v>3</v>
      </c>
      <c r="L40" s="4">
        <f t="shared" si="0"/>
        <v>0.56603773584905659</v>
      </c>
      <c r="N40"/>
      <c r="O40"/>
      <c r="P40"/>
      <c r="Q40"/>
    </row>
    <row r="41" spans="1:17" x14ac:dyDescent="0.2">
      <c r="A41" s="2" t="s">
        <v>228</v>
      </c>
      <c r="B41" s="12">
        <v>0.37735849056603776</v>
      </c>
      <c r="C41" s="12"/>
      <c r="E41" s="1" t="s">
        <v>265</v>
      </c>
      <c r="F41" s="7">
        <v>0.75757575757575757</v>
      </c>
      <c r="I41" s="3" t="s">
        <v>173</v>
      </c>
      <c r="K41">
        <v>3</v>
      </c>
      <c r="L41" s="4">
        <f t="shared" si="0"/>
        <v>0.56603773584905659</v>
      </c>
      <c r="N41" s="29" t="s">
        <v>309</v>
      </c>
      <c r="O41" s="29"/>
      <c r="P41" s="29">
        <f>SUM(P3:P38)</f>
        <v>132</v>
      </c>
      <c r="Q41" s="29">
        <f>SUM(Q3:Q38)</f>
        <v>99.999999999999901</v>
      </c>
    </row>
    <row r="42" spans="1:17" x14ac:dyDescent="0.2">
      <c r="A42" s="2" t="s">
        <v>127</v>
      </c>
      <c r="B42" s="12">
        <v>2.8301886792452833</v>
      </c>
      <c r="C42" s="12">
        <v>0.72202166064981954</v>
      </c>
      <c r="I42" s="3" t="s">
        <v>218</v>
      </c>
      <c r="K42">
        <v>2</v>
      </c>
      <c r="L42" s="4">
        <f t="shared" si="0"/>
        <v>0.37735849056603776</v>
      </c>
    </row>
    <row r="43" spans="1:17" x14ac:dyDescent="0.2">
      <c r="A43" s="2" t="s">
        <v>229</v>
      </c>
      <c r="B43" s="12">
        <v>0.37735849056603776</v>
      </c>
      <c r="C43" s="13"/>
      <c r="I43" s="3" t="s">
        <v>219</v>
      </c>
      <c r="K43">
        <v>2</v>
      </c>
      <c r="L43" s="4">
        <f t="shared" si="0"/>
        <v>0.37735849056603776</v>
      </c>
    </row>
    <row r="44" spans="1:17" x14ac:dyDescent="0.2">
      <c r="A44" s="16" t="s">
        <v>175</v>
      </c>
      <c r="B44" s="12"/>
      <c r="C44" s="11">
        <v>0.72202166064981954</v>
      </c>
      <c r="I44" s="3" t="s">
        <v>220</v>
      </c>
      <c r="K44">
        <v>2</v>
      </c>
      <c r="L44" s="4">
        <f t="shared" si="0"/>
        <v>0.37735849056603776</v>
      </c>
    </row>
    <row r="45" spans="1:17" x14ac:dyDescent="0.2">
      <c r="A45" s="2" t="s">
        <v>230</v>
      </c>
      <c r="B45" s="12">
        <v>0.18867924528301888</v>
      </c>
      <c r="C45" s="13"/>
      <c r="I45" s="3" t="s">
        <v>221</v>
      </c>
      <c r="K45">
        <v>2</v>
      </c>
      <c r="L45" s="4">
        <f t="shared" si="0"/>
        <v>0.37735849056603776</v>
      </c>
    </row>
    <row r="46" spans="1:17" x14ac:dyDescent="0.2">
      <c r="A46" s="2" t="s">
        <v>222</v>
      </c>
      <c r="B46" s="12">
        <v>0.37735849056603776</v>
      </c>
      <c r="C46" s="13"/>
      <c r="I46" s="3" t="s">
        <v>222</v>
      </c>
      <c r="K46">
        <v>2</v>
      </c>
      <c r="L46" s="4">
        <f t="shared" si="0"/>
        <v>0.37735849056603776</v>
      </c>
    </row>
    <row r="47" spans="1:17" x14ac:dyDescent="0.2">
      <c r="A47" s="2" t="s">
        <v>212</v>
      </c>
      <c r="B47" s="12">
        <v>2.6415094339622645</v>
      </c>
      <c r="C47" s="13"/>
      <c r="I47" s="3" t="s">
        <v>223</v>
      </c>
      <c r="K47">
        <v>2</v>
      </c>
      <c r="L47" s="4">
        <f t="shared" si="0"/>
        <v>0.37735849056603776</v>
      </c>
    </row>
    <row r="48" spans="1:17" x14ac:dyDescent="0.2">
      <c r="A48" s="2" t="s">
        <v>225</v>
      </c>
      <c r="B48" s="12">
        <v>0.37735849056603776</v>
      </c>
      <c r="C48" s="12"/>
      <c r="I48" s="3" t="s">
        <v>129</v>
      </c>
      <c r="K48">
        <v>2</v>
      </c>
      <c r="L48" s="4">
        <f t="shared" si="0"/>
        <v>0.37735849056603776</v>
      </c>
    </row>
    <row r="49" spans="1:12" x14ac:dyDescent="0.2">
      <c r="A49" s="2" t="s">
        <v>129</v>
      </c>
      <c r="B49" s="11">
        <v>0.37735849056603776</v>
      </c>
      <c r="C49" s="11">
        <v>0.72202166064981954</v>
      </c>
      <c r="I49" s="3" t="s">
        <v>224</v>
      </c>
      <c r="K49">
        <v>2</v>
      </c>
      <c r="L49" s="4">
        <f t="shared" si="0"/>
        <v>0.37735849056603776</v>
      </c>
    </row>
    <row r="50" spans="1:12" x14ac:dyDescent="0.2">
      <c r="A50" s="2" t="s">
        <v>131</v>
      </c>
      <c r="B50" s="12">
        <v>2.4528301886792456</v>
      </c>
      <c r="C50" s="11">
        <v>0.72202166064981954</v>
      </c>
      <c r="I50" s="3" t="s">
        <v>225</v>
      </c>
      <c r="K50">
        <v>2</v>
      </c>
      <c r="L50" s="4">
        <f t="shared" si="0"/>
        <v>0.37735849056603776</v>
      </c>
    </row>
    <row r="51" spans="1:12" x14ac:dyDescent="0.2">
      <c r="A51" s="2" t="s">
        <v>206</v>
      </c>
      <c r="B51" s="12">
        <v>1.3207547169811322</v>
      </c>
      <c r="C51" s="11">
        <v>2.1660649819494582</v>
      </c>
      <c r="I51" s="3" t="s">
        <v>226</v>
      </c>
      <c r="K51">
        <v>2</v>
      </c>
      <c r="L51" s="4">
        <f t="shared" si="0"/>
        <v>0.37735849056603776</v>
      </c>
    </row>
    <row r="52" spans="1:12" x14ac:dyDescent="0.2">
      <c r="A52" s="2" t="s">
        <v>133</v>
      </c>
      <c r="B52" s="12">
        <v>1.1320754716981132</v>
      </c>
      <c r="C52" s="12">
        <v>0.36101083032490977</v>
      </c>
      <c r="I52" s="3" t="s">
        <v>227</v>
      </c>
      <c r="K52">
        <v>2</v>
      </c>
      <c r="L52" s="4">
        <f t="shared" si="0"/>
        <v>0.37735849056603776</v>
      </c>
    </row>
    <row r="53" spans="1:12" x14ac:dyDescent="0.2">
      <c r="A53" s="2" t="s">
        <v>135</v>
      </c>
      <c r="B53" s="12">
        <v>0.94339622641509435</v>
      </c>
      <c r="C53" s="12">
        <v>0.72202166064981954</v>
      </c>
      <c r="I53" s="3" t="s">
        <v>228</v>
      </c>
      <c r="K53">
        <v>2</v>
      </c>
      <c r="L53" s="4">
        <f t="shared" si="0"/>
        <v>0.37735849056603776</v>
      </c>
    </row>
    <row r="54" spans="1:12" x14ac:dyDescent="0.2">
      <c r="A54" s="2" t="s">
        <v>243</v>
      </c>
      <c r="B54" s="12">
        <v>0.18867924528301888</v>
      </c>
      <c r="C54" s="12"/>
      <c r="I54" s="3" t="s">
        <v>229</v>
      </c>
      <c r="K54">
        <v>2</v>
      </c>
      <c r="L54" s="4">
        <f t="shared" si="0"/>
        <v>0.37735849056603776</v>
      </c>
    </row>
    <row r="55" spans="1:12" x14ac:dyDescent="0.2">
      <c r="A55" s="2" t="s">
        <v>136</v>
      </c>
      <c r="B55" s="12">
        <v>3.0188679245283021</v>
      </c>
      <c r="C55" s="11">
        <v>0.72202166064981954</v>
      </c>
      <c r="I55" s="3" t="s">
        <v>230</v>
      </c>
      <c r="K55">
        <v>1</v>
      </c>
      <c r="L55" s="4">
        <f t="shared" si="0"/>
        <v>0.18867924528301888</v>
      </c>
    </row>
    <row r="56" spans="1:12" x14ac:dyDescent="0.2">
      <c r="A56" s="2" t="s">
        <v>138</v>
      </c>
      <c r="B56" s="11">
        <v>1.1320754716981132</v>
      </c>
      <c r="C56" s="11">
        <v>1.8050541516245486</v>
      </c>
      <c r="I56" s="3" t="s">
        <v>231</v>
      </c>
      <c r="K56">
        <v>1</v>
      </c>
      <c r="L56" s="4">
        <f t="shared" si="0"/>
        <v>0.18867924528301888</v>
      </c>
    </row>
    <row r="57" spans="1:12" x14ac:dyDescent="0.2">
      <c r="A57" s="16" t="s">
        <v>140</v>
      </c>
      <c r="B57" s="12"/>
      <c r="C57" s="11">
        <v>0.36101083032490977</v>
      </c>
      <c r="I57" s="3" t="s">
        <v>232</v>
      </c>
      <c r="K57">
        <v>1</v>
      </c>
      <c r="L57" s="4">
        <f t="shared" si="0"/>
        <v>0.18867924528301888</v>
      </c>
    </row>
    <row r="58" spans="1:12" x14ac:dyDescent="0.2">
      <c r="A58" s="16" t="s">
        <v>68</v>
      </c>
      <c r="B58" s="12"/>
      <c r="C58" s="11">
        <v>0.36101083032490977</v>
      </c>
      <c r="I58" s="3" t="s">
        <v>233</v>
      </c>
      <c r="K58">
        <v>1</v>
      </c>
      <c r="L58" s="4">
        <f t="shared" si="0"/>
        <v>0.18867924528301888</v>
      </c>
    </row>
    <row r="59" spans="1:12" x14ac:dyDescent="0.2">
      <c r="A59" s="2" t="s">
        <v>141</v>
      </c>
      <c r="B59" s="12">
        <v>1.8867924528301887</v>
      </c>
      <c r="C59" s="12">
        <v>1.0830324909747291</v>
      </c>
      <c r="I59" s="3" t="s">
        <v>234</v>
      </c>
      <c r="K59">
        <v>1</v>
      </c>
      <c r="L59" s="4">
        <f t="shared" si="0"/>
        <v>0.18867924528301888</v>
      </c>
    </row>
    <row r="60" spans="1:12" x14ac:dyDescent="0.2">
      <c r="A60" s="2" t="s">
        <v>232</v>
      </c>
      <c r="B60" s="12">
        <v>0.18867924528301888</v>
      </c>
      <c r="C60" s="12"/>
      <c r="I60" s="3" t="s">
        <v>235</v>
      </c>
      <c r="K60">
        <v>1</v>
      </c>
      <c r="L60" s="4">
        <f t="shared" si="0"/>
        <v>0.18867924528301888</v>
      </c>
    </row>
    <row r="61" spans="1:12" x14ac:dyDescent="0.2">
      <c r="A61" s="2" t="s">
        <v>241</v>
      </c>
      <c r="B61" s="12">
        <v>0.18867924528301888</v>
      </c>
      <c r="C61" s="13"/>
      <c r="I61" s="3" t="s">
        <v>236</v>
      </c>
      <c r="K61">
        <v>1</v>
      </c>
      <c r="L61" s="4">
        <f t="shared" si="0"/>
        <v>0.18867924528301888</v>
      </c>
    </row>
    <row r="62" spans="1:12" x14ac:dyDescent="0.2">
      <c r="A62" s="2" t="s">
        <v>235</v>
      </c>
      <c r="B62" s="12">
        <v>0.18867924528301888</v>
      </c>
      <c r="C62" s="12"/>
      <c r="I62" s="3" t="s">
        <v>203</v>
      </c>
      <c r="K62">
        <v>1</v>
      </c>
      <c r="L62" s="4">
        <f t="shared" si="0"/>
        <v>0.18867924528301888</v>
      </c>
    </row>
    <row r="63" spans="1:12" x14ac:dyDescent="0.2">
      <c r="A63" s="2" t="s">
        <v>143</v>
      </c>
      <c r="B63" s="12">
        <v>7.9245283018867925</v>
      </c>
      <c r="C63" s="12">
        <v>15.884476534296029</v>
      </c>
      <c r="I63" s="3" t="s">
        <v>237</v>
      </c>
      <c r="K63">
        <v>1</v>
      </c>
      <c r="L63" s="4">
        <f t="shared" si="0"/>
        <v>0.18867924528301888</v>
      </c>
    </row>
    <row r="64" spans="1:12" x14ac:dyDescent="0.2">
      <c r="A64" s="2" t="s">
        <v>154</v>
      </c>
      <c r="B64" s="12">
        <v>3.2075471698113209</v>
      </c>
      <c r="C64" s="11">
        <v>3.6101083032490973</v>
      </c>
      <c r="I64" s="3" t="s">
        <v>238</v>
      </c>
      <c r="K64">
        <v>1</v>
      </c>
      <c r="L64" s="4">
        <f t="shared" si="0"/>
        <v>0.18867924528301888</v>
      </c>
    </row>
    <row r="65" spans="1:12" x14ac:dyDescent="0.2">
      <c r="A65" s="16" t="s">
        <v>156</v>
      </c>
      <c r="B65" s="12"/>
      <c r="C65" s="12">
        <v>0.36101083032490977</v>
      </c>
      <c r="I65" s="3" t="s">
        <v>239</v>
      </c>
      <c r="K65">
        <v>1</v>
      </c>
      <c r="L65" s="4">
        <f t="shared" si="0"/>
        <v>0.18867924528301888</v>
      </c>
    </row>
    <row r="66" spans="1:12" x14ac:dyDescent="0.2">
      <c r="A66" s="2" t="s">
        <v>208</v>
      </c>
      <c r="B66" s="12">
        <v>0.75471698113207553</v>
      </c>
      <c r="C66" s="11">
        <v>0.36101083032490977</v>
      </c>
      <c r="I66" s="3" t="s">
        <v>240</v>
      </c>
      <c r="K66">
        <v>1</v>
      </c>
      <c r="L66" s="4">
        <f t="shared" si="0"/>
        <v>0.18867924528301888</v>
      </c>
    </row>
    <row r="67" spans="1:12" x14ac:dyDescent="0.2">
      <c r="A67" s="2" t="s">
        <v>158</v>
      </c>
      <c r="B67" s="11">
        <v>1.6981132075471699</v>
      </c>
      <c r="C67" s="11">
        <v>12.274368231046932</v>
      </c>
      <c r="I67" s="3" t="s">
        <v>241</v>
      </c>
      <c r="K67">
        <v>1</v>
      </c>
      <c r="L67" s="4">
        <f t="shared" si="0"/>
        <v>0.18867924528301888</v>
      </c>
    </row>
    <row r="68" spans="1:12" x14ac:dyDescent="0.2">
      <c r="A68" s="2" t="s">
        <v>242</v>
      </c>
      <c r="B68" s="12">
        <v>0.18867924528301888</v>
      </c>
      <c r="C68" s="12"/>
      <c r="I68" s="3" t="s">
        <v>242</v>
      </c>
      <c r="K68">
        <v>1</v>
      </c>
      <c r="L68" s="4">
        <f t="shared" ref="L68:L72" si="4">K68/530*100</f>
        <v>0.18867924528301888</v>
      </c>
    </row>
    <row r="69" spans="1:12" x14ac:dyDescent="0.2">
      <c r="A69" s="2" t="s">
        <v>246</v>
      </c>
      <c r="B69" s="12">
        <v>0.18867924528301888</v>
      </c>
      <c r="C69" s="13"/>
      <c r="I69" s="3" t="s">
        <v>243</v>
      </c>
      <c r="K69">
        <v>1</v>
      </c>
      <c r="L69" s="4">
        <f t="shared" si="4"/>
        <v>0.18867924528301888</v>
      </c>
    </row>
    <row r="70" spans="1:12" x14ac:dyDescent="0.2">
      <c r="A70" s="2" t="s">
        <v>162</v>
      </c>
      <c r="B70" s="12">
        <v>1.6981132075471699</v>
      </c>
      <c r="C70" s="12">
        <v>0.72202166064981954</v>
      </c>
      <c r="I70" s="3" t="s">
        <v>244</v>
      </c>
      <c r="K70">
        <v>1</v>
      </c>
      <c r="L70" s="4">
        <f t="shared" si="4"/>
        <v>0.18867924528301888</v>
      </c>
    </row>
    <row r="71" spans="1:12" x14ac:dyDescent="0.2">
      <c r="A71" s="16" t="s">
        <v>165</v>
      </c>
      <c r="B71" s="12"/>
      <c r="C71" s="11">
        <v>0.36101083032490977</v>
      </c>
      <c r="I71" s="3" t="s">
        <v>245</v>
      </c>
      <c r="K71">
        <v>1</v>
      </c>
      <c r="L71" s="4">
        <f t="shared" si="4"/>
        <v>0.18867924528301888</v>
      </c>
    </row>
    <row r="72" spans="1:12" x14ac:dyDescent="0.2">
      <c r="A72" s="2" t="s">
        <v>217</v>
      </c>
      <c r="B72" s="12">
        <v>0.75471698113207553</v>
      </c>
      <c r="C72" s="13"/>
      <c r="I72" s="3" t="s">
        <v>246</v>
      </c>
      <c r="K72">
        <v>1</v>
      </c>
      <c r="L72" s="4">
        <f t="shared" si="4"/>
        <v>0.18867924528301888</v>
      </c>
    </row>
    <row r="73" spans="1:12" x14ac:dyDescent="0.2">
      <c r="A73" s="2" t="s">
        <v>227</v>
      </c>
      <c r="B73" s="12">
        <v>0.37735849056603776</v>
      </c>
      <c r="C73" s="13"/>
    </row>
    <row r="74" spans="1:12" x14ac:dyDescent="0.2">
      <c r="A74" s="6" t="s">
        <v>178</v>
      </c>
      <c r="B74" s="11"/>
      <c r="C74" s="11">
        <v>1.0830324909747291</v>
      </c>
    </row>
    <row r="75" spans="1:12" x14ac:dyDescent="0.2">
      <c r="A75" s="2" t="s">
        <v>183</v>
      </c>
      <c r="B75" s="12">
        <v>0.94339622641509435</v>
      </c>
      <c r="C75" s="11">
        <v>1.4440433212996391</v>
      </c>
    </row>
    <row r="76" spans="1:12" x14ac:dyDescent="0.2">
      <c r="A76" s="6" t="s">
        <v>74</v>
      </c>
      <c r="B76" s="11"/>
      <c r="C76" s="11">
        <v>0.36101083032490977</v>
      </c>
      <c r="I76" s="29" t="s">
        <v>309</v>
      </c>
      <c r="J76" s="29"/>
      <c r="K76" s="29">
        <f>SUM(K3:K72)</f>
        <v>530</v>
      </c>
      <c r="L76" s="29">
        <f>SUM(L3:L72)</f>
        <v>99.999999999999858</v>
      </c>
    </row>
    <row r="77" spans="1:12" x14ac:dyDescent="0.2">
      <c r="A77" s="2" t="s">
        <v>216</v>
      </c>
      <c r="B77" s="12">
        <v>0.75471698113207553</v>
      </c>
      <c r="C77" s="13"/>
    </row>
    <row r="78" spans="1:12" x14ac:dyDescent="0.2">
      <c r="A78" s="2" t="s">
        <v>167</v>
      </c>
      <c r="B78" s="12">
        <v>2.6415094339622645</v>
      </c>
      <c r="C78" s="11">
        <v>1.0830324909747291</v>
      </c>
    </row>
    <row r="79" spans="1:12" x14ac:dyDescent="0.2">
      <c r="A79" s="6" t="s">
        <v>170</v>
      </c>
      <c r="B79" s="11"/>
      <c r="C79" s="11">
        <v>0.36101083032490977</v>
      </c>
    </row>
    <row r="80" spans="1:12" x14ac:dyDescent="0.2">
      <c r="A80" s="2" t="s">
        <v>205</v>
      </c>
      <c r="B80" s="12">
        <v>3.7735849056603774</v>
      </c>
      <c r="C80" s="11">
        <v>6.4981949458483745</v>
      </c>
    </row>
    <row r="81" spans="1:3" x14ac:dyDescent="0.2">
      <c r="A81" s="2" t="s">
        <v>239</v>
      </c>
      <c r="B81" s="12">
        <v>0.18867924528301888</v>
      </c>
      <c r="C81" s="13"/>
    </row>
    <row r="82" spans="1:3" x14ac:dyDescent="0.2">
      <c r="A82" s="2" t="s">
        <v>173</v>
      </c>
      <c r="B82" s="12">
        <v>0.56603773584905659</v>
      </c>
      <c r="C82" s="11">
        <v>0.36101083032490977</v>
      </c>
    </row>
    <row r="83" spans="1:3" x14ac:dyDescent="0.2">
      <c r="A83" s="2" t="s">
        <v>214</v>
      </c>
      <c r="B83" s="12">
        <v>1.1320754716981132</v>
      </c>
      <c r="C83" s="13"/>
    </row>
    <row r="84" spans="1:3" x14ac:dyDescent="0.2">
      <c r="A84" s="2" t="s">
        <v>203</v>
      </c>
      <c r="B84" s="12">
        <v>0.18867924528301888</v>
      </c>
      <c r="C84" s="11">
        <v>0.36101083032490977</v>
      </c>
    </row>
  </sheetData>
  <sortState xmlns:xlrd2="http://schemas.microsoft.com/office/spreadsheetml/2017/richdata2" ref="E4:G95">
    <sortCondition ref="E4:E95"/>
  </sortState>
  <mergeCells count="2">
    <mergeCell ref="I1:Q1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symptoms for 335 cases</vt:lpstr>
      <vt:lpstr>popularity vs cases</vt:lpstr>
      <vt:lpstr>'symptoms for 335 cases'!_FilterDatabase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Volker Herzig</dc:creator>
  <cp:keywords/>
  <dc:description/>
  <cp:lastModifiedBy>Microsoft Office User</cp:lastModifiedBy>
  <dcterms:created xsi:type="dcterms:W3CDTF">2019-01-22T03:26:21Z</dcterms:created>
  <dcterms:modified xsi:type="dcterms:W3CDTF">2020-09-10T01:26:21Z</dcterms:modified>
  <cp:category/>
</cp:coreProperties>
</file>